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66925"/>
  <mc:AlternateContent xmlns:mc="http://schemas.openxmlformats.org/markup-compatibility/2006">
    <mc:Choice Requires="x15">
      <x15ac:absPath xmlns:x15ac="http://schemas.microsoft.com/office/spreadsheetml/2010/11/ac" url="W:\IVT\PROJETS\GU2\II447800.CRETEIL-ECHAT\6-Conception\62-Rendus\26.03.XX_DCE MT4 V1\PE\"/>
    </mc:Choice>
  </mc:AlternateContent>
  <xr:revisionPtr revIDLastSave="0" documentId="13_ncr:1_{004FBD8B-7A47-47E7-9001-420C522C614E}" xr6:coauthVersionLast="47" xr6:coauthVersionMax="47" xr10:uidLastSave="{00000000-0000-0000-0000-000000000000}"/>
  <bookViews>
    <workbookView xWindow="-110" yWindow="-110" windowWidth="19420" windowHeight="11500" tabRatio="683" activeTab="3" xr2:uid="{00000000-000D-0000-FFFF-FFFF00000000}"/>
  </bookViews>
  <sheets>
    <sheet name="CART LOT 1" sheetId="16" r:id="rId1"/>
    <sheet name="Sous Détail-SIGNA déviation" sheetId="14" state="hidden" r:id="rId2"/>
    <sheet name="PREAMBULE" sheetId="24" r:id="rId3"/>
    <sheet name="DQE DCE MT4-BASE" sheetId="23" r:id="rId4"/>
    <sheet name="DQE DCE MT4-TO1" sheetId="25" r:id="rId5"/>
    <sheet name="DQE DCE MT4-TO2" sheetId="26" r:id="rId6"/>
  </sheets>
  <definedNames>
    <definedName name="_Toc192688115" localSheetId="3">'DQE DCE MT4-BASE'!#REF!</definedName>
    <definedName name="_Toc192688115" localSheetId="4">'DQE DCE MT4-TO1'!#REF!</definedName>
    <definedName name="_Toc192688115" localSheetId="5">'DQE DCE MT4-TO2'!#REF!</definedName>
    <definedName name="_Toc192688215" localSheetId="3">'DQE DCE MT4-BASE'!#REF!</definedName>
    <definedName name="_Toc192688215" localSheetId="4">'DQE DCE MT4-TO1'!#REF!</definedName>
    <definedName name="_Toc192688215" localSheetId="5">'DQE DCE MT4-TO2'!#REF!</definedName>
    <definedName name="_Toc8752150" localSheetId="3">'DQE DCE MT4-BASE'!#REF!</definedName>
    <definedName name="_Toc8752150" localSheetId="4">'DQE DCE MT4-TO1'!#REF!</definedName>
    <definedName name="_Toc8752150" localSheetId="5">'DQE DCE MT4-TO2'!#REF!</definedName>
    <definedName name="_Toc8752158" localSheetId="3">'DQE DCE MT4-BASE'!#REF!</definedName>
    <definedName name="_Toc8752158" localSheetId="4">'DQE DCE MT4-TO1'!#REF!</definedName>
    <definedName name="_Toc8752158" localSheetId="5">'DQE DCE MT4-TO2'!#REF!</definedName>
    <definedName name="deb">#REF!</definedName>
    <definedName name="eme_10">#REF!</definedName>
    <definedName name="fx">#REF!</definedName>
    <definedName name="geo">#REF!</definedName>
    <definedName name="gr_40">#REF!</definedName>
    <definedName name="_xlnm.Print_Titles" localSheetId="3">'DQE DCE MT4-BASE'!$3:$6</definedName>
    <definedName name="_xlnm.Print_Titles" localSheetId="4">'DQE DCE MT4-TO1'!$3:$6</definedName>
    <definedName name="_xlnm.Print_Titles" localSheetId="5">'DQE DCE MT4-TO2'!$3:$6</definedName>
    <definedName name="rem_a">#REF!</definedName>
    <definedName name="_xlnm.Print_Area" localSheetId="0">'CART LOT 1'!$A$7:$G$64</definedName>
    <definedName name="_xlnm.Print_Area" localSheetId="3">'DQE DCE MT4-BASE'!$B$1:$G$197</definedName>
    <definedName name="_xlnm.Print_Area" localSheetId="4">'DQE DCE MT4-TO1'!$B$1:$G$196</definedName>
    <definedName name="_xlnm.Print_Area" localSheetId="5">'DQE DCE MT4-TO2'!$B$1:$G$197</definedName>
    <definedName name="_xlnm.Print_Area" localSheetId="2">PREAMBULE!$A$1:$C$8</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55" i="26" l="1"/>
  <c r="G154" i="25"/>
  <c r="G155" i="23"/>
  <c r="G26" i="26"/>
  <c r="G25" i="26"/>
  <c r="G26" i="25"/>
  <c r="G25" i="25"/>
  <c r="G25" i="23"/>
  <c r="G113" i="26"/>
  <c r="G112" i="25"/>
  <c r="G113" i="23"/>
  <c r="G118" i="23"/>
  <c r="G118" i="26"/>
  <c r="G117" i="25"/>
  <c r="G153" i="23" l="1"/>
  <c r="G36" i="26"/>
  <c r="G36" i="23"/>
  <c r="G75" i="25" l="1"/>
  <c r="G76" i="23"/>
  <c r="G76" i="26" l="1"/>
  <c r="C189" i="26"/>
  <c r="C187" i="26"/>
  <c r="C185" i="26"/>
  <c r="C183" i="26"/>
  <c r="C181" i="26"/>
  <c r="C179" i="26"/>
  <c r="C177" i="26"/>
  <c r="C175" i="26"/>
  <c r="G168" i="26"/>
  <c r="G167" i="26"/>
  <c r="G164" i="26"/>
  <c r="G163" i="26"/>
  <c r="G162" i="26"/>
  <c r="G161" i="26"/>
  <c r="G153" i="26"/>
  <c r="G151" i="26"/>
  <c r="G150" i="26"/>
  <c r="G149" i="26"/>
  <c r="G146" i="26"/>
  <c r="G144" i="26"/>
  <c r="G143" i="26"/>
  <c r="G142" i="26"/>
  <c r="G141" i="26"/>
  <c r="G140" i="26"/>
  <c r="G139" i="26"/>
  <c r="G138" i="26"/>
  <c r="G137" i="26"/>
  <c r="G134" i="26"/>
  <c r="G133" i="26"/>
  <c r="G132" i="26"/>
  <c r="G126" i="26"/>
  <c r="G125" i="26"/>
  <c r="G124" i="26"/>
  <c r="G123" i="26"/>
  <c r="G120" i="26"/>
  <c r="G117" i="26"/>
  <c r="G116" i="26"/>
  <c r="G115" i="26"/>
  <c r="G112" i="26"/>
  <c r="G111" i="26"/>
  <c r="G109" i="26"/>
  <c r="G108" i="26"/>
  <c r="G101" i="26"/>
  <c r="G100" i="26"/>
  <c r="G97" i="26"/>
  <c r="G96" i="26"/>
  <c r="G95" i="26"/>
  <c r="G89" i="26"/>
  <c r="G88" i="26"/>
  <c r="G85" i="26"/>
  <c r="G84" i="26"/>
  <c r="G83" i="26"/>
  <c r="G82" i="26"/>
  <c r="G74" i="26"/>
  <c r="G73" i="26"/>
  <c r="G72" i="26"/>
  <c r="G71" i="26"/>
  <c r="G68" i="26"/>
  <c r="G67" i="26"/>
  <c r="G66" i="26"/>
  <c r="G65" i="26"/>
  <c r="G64" i="26"/>
  <c r="G61" i="26"/>
  <c r="G60" i="26"/>
  <c r="G59" i="26"/>
  <c r="G52" i="26"/>
  <c r="G50" i="26"/>
  <c r="G48" i="26"/>
  <c r="G46" i="26"/>
  <c r="G43" i="26"/>
  <c r="G40" i="26"/>
  <c r="G38" i="26"/>
  <c r="G35" i="26"/>
  <c r="G34" i="26"/>
  <c r="G33" i="26"/>
  <c r="G30" i="26"/>
  <c r="G28" i="26"/>
  <c r="G24" i="26"/>
  <c r="G23" i="26"/>
  <c r="G22" i="26"/>
  <c r="G15" i="26"/>
  <c r="G13" i="26"/>
  <c r="G11" i="26"/>
  <c r="G9" i="26"/>
  <c r="C188" i="25"/>
  <c r="C186" i="25"/>
  <c r="C184" i="25"/>
  <c r="C182" i="25"/>
  <c r="C180" i="25"/>
  <c r="C178" i="25"/>
  <c r="C176" i="25"/>
  <c r="C174" i="25"/>
  <c r="G167" i="25"/>
  <c r="G166" i="25"/>
  <c r="G163" i="25"/>
  <c r="G162" i="25"/>
  <c r="G161" i="25"/>
  <c r="G160" i="25"/>
  <c r="G152" i="25"/>
  <c r="G150" i="25"/>
  <c r="G149" i="25"/>
  <c r="G148" i="25"/>
  <c r="G145" i="25"/>
  <c r="G143" i="25"/>
  <c r="G142" i="25"/>
  <c r="G141" i="25"/>
  <c r="G140" i="25"/>
  <c r="G139" i="25"/>
  <c r="G138" i="25"/>
  <c r="G137" i="25"/>
  <c r="G136" i="25"/>
  <c r="G133" i="25"/>
  <c r="G132" i="25"/>
  <c r="G131" i="25"/>
  <c r="G125" i="25"/>
  <c r="G124" i="25"/>
  <c r="G123" i="25"/>
  <c r="G122" i="25"/>
  <c r="G119" i="25"/>
  <c r="G116" i="25"/>
  <c r="G115" i="25"/>
  <c r="G114" i="25"/>
  <c r="G111" i="25"/>
  <c r="G110" i="25"/>
  <c r="G108" i="25"/>
  <c r="G107" i="25"/>
  <c r="G100" i="25"/>
  <c r="G99" i="25"/>
  <c r="G96" i="25"/>
  <c r="G95" i="25"/>
  <c r="G94" i="25"/>
  <c r="G88" i="25"/>
  <c r="G87" i="25"/>
  <c r="G84" i="25"/>
  <c r="G83" i="25"/>
  <c r="G82" i="25"/>
  <c r="G81" i="25"/>
  <c r="G73" i="25"/>
  <c r="G72" i="25"/>
  <c r="G71" i="25"/>
  <c r="G70" i="25"/>
  <c r="G67" i="25"/>
  <c r="G66" i="25"/>
  <c r="G65" i="25"/>
  <c r="G64" i="25"/>
  <c r="G63" i="25"/>
  <c r="G60" i="25"/>
  <c r="G59" i="25"/>
  <c r="G58" i="25"/>
  <c r="G51" i="25"/>
  <c r="G49" i="25"/>
  <c r="G47" i="25"/>
  <c r="G45" i="25"/>
  <c r="G42" i="25"/>
  <c r="G39" i="25"/>
  <c r="G37" i="25"/>
  <c r="G35" i="25"/>
  <c r="G34" i="25"/>
  <c r="G33" i="25"/>
  <c r="G30" i="25"/>
  <c r="G28" i="25"/>
  <c r="G24" i="25"/>
  <c r="G23" i="25"/>
  <c r="G22" i="25"/>
  <c r="G15" i="25"/>
  <c r="G13" i="25"/>
  <c r="G11" i="25"/>
  <c r="G9" i="25"/>
  <c r="C189" i="23"/>
  <c r="C187" i="23"/>
  <c r="C185" i="23"/>
  <c r="C183" i="23"/>
  <c r="C181" i="23"/>
  <c r="C179" i="23"/>
  <c r="C177" i="23"/>
  <c r="C175" i="23"/>
  <c r="G168" i="23"/>
  <c r="G167" i="23"/>
  <c r="G164" i="23"/>
  <c r="G163" i="23"/>
  <c r="G162" i="23"/>
  <c r="G161" i="23"/>
  <c r="G151" i="23"/>
  <c r="G150" i="23"/>
  <c r="G149" i="23"/>
  <c r="G146" i="23"/>
  <c r="G144" i="23"/>
  <c r="G143" i="23"/>
  <c r="G142" i="23"/>
  <c r="G141" i="23"/>
  <c r="G140" i="23"/>
  <c r="G139" i="23"/>
  <c r="G138" i="23"/>
  <c r="G137" i="23"/>
  <c r="G134" i="23"/>
  <c r="G133" i="23"/>
  <c r="G132" i="23"/>
  <c r="G126" i="23"/>
  <c r="G125" i="23"/>
  <c r="G124" i="23"/>
  <c r="G123" i="23"/>
  <c r="G120" i="23"/>
  <c r="G117" i="23"/>
  <c r="G116" i="23"/>
  <c r="G115" i="23"/>
  <c r="G112" i="23"/>
  <c r="G111" i="23"/>
  <c r="G109" i="23"/>
  <c r="G108" i="23"/>
  <c r="G101" i="23"/>
  <c r="G100" i="23"/>
  <c r="G97" i="23"/>
  <c r="G96" i="23"/>
  <c r="G95" i="23"/>
  <c r="G89" i="23"/>
  <c r="G85" i="23"/>
  <c r="G84" i="23"/>
  <c r="G83" i="23"/>
  <c r="G82" i="23"/>
  <c r="G74" i="23"/>
  <c r="G73" i="23"/>
  <c r="G72" i="23"/>
  <c r="G71" i="23"/>
  <c r="G68" i="23"/>
  <c r="G67" i="23"/>
  <c r="G66" i="23"/>
  <c r="G65" i="23"/>
  <c r="G64" i="23"/>
  <c r="G61" i="23"/>
  <c r="G60" i="23"/>
  <c r="G59" i="23"/>
  <c r="G52" i="23"/>
  <c r="G50" i="23"/>
  <c r="G48" i="23"/>
  <c r="G46" i="23"/>
  <c r="G40" i="23"/>
  <c r="G38" i="23"/>
  <c r="G35" i="23"/>
  <c r="G34" i="23"/>
  <c r="G33" i="23"/>
  <c r="G30" i="23"/>
  <c r="G28" i="23"/>
  <c r="G26" i="23"/>
  <c r="G24" i="23"/>
  <c r="G23" i="23"/>
  <c r="G15" i="23"/>
  <c r="G9" i="23"/>
  <c r="G11" i="23"/>
  <c r="G88" i="23"/>
  <c r="G43" i="23"/>
  <c r="G13" i="23"/>
  <c r="G156" i="25" l="1"/>
  <c r="G186" i="25" s="1"/>
  <c r="G157" i="23"/>
  <c r="G187" i="23" s="1"/>
  <c r="G157" i="26"/>
  <c r="G187" i="26" s="1"/>
  <c r="G78" i="26"/>
  <c r="G179" i="26" s="1"/>
  <c r="G170" i="23"/>
  <c r="G189" i="23" s="1"/>
  <c r="G128" i="23"/>
  <c r="G185" i="23" s="1"/>
  <c r="G103" i="26"/>
  <c r="G183" i="26" s="1"/>
  <c r="G102" i="25"/>
  <c r="G182" i="25" s="1"/>
  <c r="G91" i="26"/>
  <c r="G181" i="26" s="1"/>
  <c r="G54" i="26"/>
  <c r="G177" i="26" s="1"/>
  <c r="G128" i="26"/>
  <c r="G185" i="26" s="1"/>
  <c r="G170" i="26"/>
  <c r="G189" i="26" s="1"/>
  <c r="G17" i="26"/>
  <c r="G175" i="26" s="1"/>
  <c r="G127" i="25"/>
  <c r="G184" i="25" s="1"/>
  <c r="G169" i="25"/>
  <c r="G188" i="25" s="1"/>
  <c r="G17" i="25"/>
  <c r="G174" i="25" s="1"/>
  <c r="G53" i="25"/>
  <c r="G176" i="25" s="1"/>
  <c r="G77" i="25"/>
  <c r="G178" i="25" s="1"/>
  <c r="G90" i="25"/>
  <c r="G180" i="25" s="1"/>
  <c r="G103" i="23"/>
  <c r="G183" i="23" s="1"/>
  <c r="G91" i="23"/>
  <c r="G181" i="23" s="1"/>
  <c r="G17" i="23"/>
  <c r="G175" i="23" s="1"/>
  <c r="G78" i="23"/>
  <c r="G179" i="23" s="1"/>
  <c r="G54" i="23"/>
  <c r="G177" i="23" s="1"/>
  <c r="G192" i="26" l="1"/>
  <c r="G194" i="26" s="1"/>
  <c r="G196" i="26" s="1"/>
  <c r="G192" i="23"/>
  <c r="G194" i="23" s="1"/>
  <c r="G196" i="23" s="1"/>
  <c r="G191" i="25"/>
  <c r="G193" i="25" l="1"/>
  <c r="G195" i="25" s="1"/>
  <c r="E19" i="14" l="1"/>
  <c r="F19" i="14" s="1"/>
  <c r="E10" i="14"/>
  <c r="F10" i="14" s="1"/>
  <c r="E5" i="14"/>
  <c r="F5" i="14" s="1"/>
  <c r="F21" i="14"/>
  <c r="F20" i="14"/>
  <c r="F16" i="14"/>
  <c r="F15" i="14"/>
  <c r="F14" i="14"/>
  <c r="F13" i="14"/>
  <c r="F12" i="14"/>
  <c r="F11" i="14"/>
  <c r="F9" i="14"/>
  <c r="F8" i="14"/>
  <c r="F7" i="14"/>
  <c r="F6" i="14"/>
  <c r="F4" i="14"/>
  <c r="G21" i="14" l="1"/>
  <c r="H21" i="14" s="1"/>
  <c r="G16" i="14"/>
  <c r="H16" i="14" s="1"/>
</calcChain>
</file>

<file path=xl/sharedStrings.xml><?xml version="1.0" encoding="utf-8"?>
<sst xmlns="http://schemas.openxmlformats.org/spreadsheetml/2006/main" count="1071" uniqueCount="321">
  <si>
    <t>Désignation</t>
  </si>
  <si>
    <t>Unité</t>
  </si>
  <si>
    <t>u</t>
  </si>
  <si>
    <t>m²</t>
  </si>
  <si>
    <t>ml</t>
  </si>
  <si>
    <t>ens</t>
  </si>
  <si>
    <t>ZAC DU TRIANGLE L'ECHAT</t>
  </si>
  <si>
    <t>N°</t>
  </si>
  <si>
    <t>Prix Unitaire</t>
  </si>
  <si>
    <t>F</t>
  </si>
  <si>
    <t>03.1</t>
  </si>
  <si>
    <t>03.2</t>
  </si>
  <si>
    <t>Ligne axiale chaussée et ligne stationnements (continue ou discontinue) - largeur 0.10 m</t>
  </si>
  <si>
    <t>Ligne axiale chaussée continue ou discontinue largeur 0.18 m</t>
  </si>
  <si>
    <t>Ligne positionnement feux largeur 0.20 m</t>
  </si>
  <si>
    <t>Ligne contour ilot largeur 0.15 m</t>
  </si>
  <si>
    <t>Bande Cédez le passage largeur 0,50 m</t>
  </si>
  <si>
    <t>Dents de requin</t>
  </si>
  <si>
    <t>Flèches directionnelles / bi-directionnelles</t>
  </si>
  <si>
    <t>Marquage ilot</t>
  </si>
  <si>
    <t>04.1.1</t>
  </si>
  <si>
    <t>04.1.2</t>
  </si>
  <si>
    <t>04.2</t>
  </si>
  <si>
    <t>04.3</t>
  </si>
  <si>
    <t>04.5</t>
  </si>
  <si>
    <t>04.6</t>
  </si>
  <si>
    <t>Zone réservée - LIVRAISON</t>
  </si>
  <si>
    <t>Dalles podotactiles béton 40 * 60 * ép. 8 cm, coloris blanc quartz</t>
  </si>
  <si>
    <t>Bande STOP largeur 0,50 m</t>
  </si>
  <si>
    <t>Passage piéton</t>
  </si>
  <si>
    <t>05.16</t>
  </si>
  <si>
    <t>05.16.1</t>
  </si>
  <si>
    <t>05.16.2</t>
  </si>
  <si>
    <t>05.16.3</t>
  </si>
  <si>
    <t>05.16.4</t>
  </si>
  <si>
    <t>05.16.5</t>
  </si>
  <si>
    <t>05.16.6</t>
  </si>
  <si>
    <t>05.16.7</t>
  </si>
  <si>
    <t>05.16.8</t>
  </si>
  <si>
    <t>05.16.9</t>
  </si>
  <si>
    <t>05.16.10</t>
  </si>
  <si>
    <t>05.16.11</t>
  </si>
  <si>
    <t>05.16.12</t>
  </si>
  <si>
    <t>05.16.13</t>
  </si>
  <si>
    <t>05.17</t>
  </si>
  <si>
    <t>05.17.1</t>
  </si>
  <si>
    <t>05.17.2</t>
  </si>
  <si>
    <t>Signalisation horizontale</t>
  </si>
  <si>
    <t>Signalisation verticale</t>
  </si>
  <si>
    <t>Zebras</t>
  </si>
  <si>
    <t>05.17.3</t>
  </si>
  <si>
    <t>Panneau de police type Triflache, y compris génie civil associé</t>
  </si>
  <si>
    <t>Panneau de police type autoroutier,sur mât simple, y compris pannonceau et génie civil associé</t>
  </si>
  <si>
    <t>Déviation Bretelle A86</t>
  </si>
  <si>
    <t>Panneau déviation Type KD</t>
  </si>
  <si>
    <t>Dépose en fin de chantier</t>
  </si>
  <si>
    <t>03.3</t>
  </si>
  <si>
    <t>04.3.1</t>
  </si>
  <si>
    <r>
      <t xml:space="preserve">Fourniture et pose en tranchée ouverte et/ou sous fourreaux de câbles BTA, </t>
    </r>
    <r>
      <rPr>
        <sz val="10"/>
        <rFont val="Fira Sans"/>
        <family val="2"/>
      </rPr>
      <t>y compris raccordements dans les postes DP, coffrets en façade des lots, REMBT, câble BTA et équipements divers.</t>
    </r>
  </si>
  <si>
    <t>Câble 3×240 mm² aluminium + 1×95 mm² - pour alimentation des Lots</t>
  </si>
  <si>
    <t>Fourniture et pose de coffret type REMBT, y compris réhausse</t>
  </si>
  <si>
    <t>Etude art. 2 - contrôles divers</t>
  </si>
  <si>
    <r>
      <t xml:space="preserve">Massif béton </t>
    </r>
    <r>
      <rPr>
        <sz val="10"/>
        <rFont val="Fira Sans"/>
        <family val="2"/>
      </rPr>
      <t xml:space="preserve">pour encrage des appareils d'éclairage
</t>
    </r>
    <r>
      <rPr>
        <i/>
        <sz val="10"/>
        <rFont val="Fira Sans"/>
        <family val="2"/>
      </rPr>
      <t>y compris reprise fourreaux et terre</t>
    </r>
  </si>
  <si>
    <t>Mâts 8 m et 9 m, avec ou sans crosse</t>
  </si>
  <si>
    <t>Mâts jusqu'à 6,5m, avec ou sans crosse</t>
  </si>
  <si>
    <t>Borne 1 m</t>
  </si>
  <si>
    <t>Mât aiguille</t>
  </si>
  <si>
    <t>y compris toutes sujétions de fourniture, pose et raccordements (reprise fourreaux et terre)</t>
  </si>
  <si>
    <t>Câble bta 4x16 mm² Cu</t>
  </si>
  <si>
    <t>04.3.2</t>
  </si>
  <si>
    <t>04.3.3</t>
  </si>
  <si>
    <t>04.3.4</t>
  </si>
  <si>
    <r>
      <t>Fourniture et tirage sous fourreaux de câble hti et bta,</t>
    </r>
    <r>
      <rPr>
        <sz val="10"/>
        <rFont val="Fira Sans"/>
        <family val="2"/>
      </rPr>
      <t xml:space="preserve"> y compris raccordements amont et aval</t>
    </r>
  </si>
  <si>
    <t>04.4.1</t>
  </si>
  <si>
    <t>04.4.2</t>
  </si>
  <si>
    <t>04.4.3</t>
  </si>
  <si>
    <t>Raccordement hti / bta au réseau existant</t>
  </si>
  <si>
    <r>
      <t>Fourniture et pose dans chambre de transformateur hti de type Drop Abel,</t>
    </r>
    <r>
      <rPr>
        <sz val="10"/>
        <rFont val="Fira Sans"/>
        <family val="2"/>
      </rPr>
      <t xml:space="preserve"> y compris raccordements</t>
    </r>
  </si>
  <si>
    <t>Câble hti HT SENEROP 3×1×25 mm²</t>
  </si>
  <si>
    <r>
      <t xml:space="preserve">Dalle béton armé, </t>
    </r>
    <r>
      <rPr>
        <sz val="10"/>
        <rFont val="Arial"/>
        <family val="2"/>
      </rPr>
      <t>y compris câble de terre et liaison équipotentielle</t>
    </r>
    <r>
      <rPr>
        <sz val="10"/>
        <rFont val="Fira Sans"/>
        <family val="2"/>
      </rPr>
      <t xml:space="preserve"> (25m²)</t>
    </r>
  </si>
  <si>
    <r>
      <t>Amenée, installation, câblage et raccordements HTA, frais de location</t>
    </r>
    <r>
      <rPr>
        <sz val="10"/>
        <color rgb="FFFF0000"/>
        <rFont val="Fira Sans"/>
        <family val="2"/>
      </rPr>
      <t xml:space="preserve"> </t>
    </r>
    <r>
      <rPr>
        <b/>
        <u/>
        <sz val="10"/>
        <rFont val="Fira Sans"/>
        <family val="2"/>
      </rPr>
      <t>24 mois</t>
    </r>
  </si>
  <si>
    <t>U</t>
  </si>
  <si>
    <t>PRÉAMBULE</t>
  </si>
  <si>
    <t xml:space="preserve">
Les frais de chantiers comprennent:
- Frais d'encadrement de personnel non productif dont Chef de Chantier, Conducteur de Travaux, Ingénieur Travaux et Métreur y compris tous les frais indirects comme la voiture de fonction, le téléphone, le secrétariat associé, etc.
- Frais de matériel non affectable à un ouvrage élémentaire précis, le petit matériel de chantier, la manutention des matériaux, la maintenance des matériels, etc.
- Frais d'entretien des installations de chantier, les coûts de pose, de location, d'amortissement et de dépose des appareils de levage, des baraquements, des palissades, des raccordements, des échafaudags, etc.
- Frais complémentaire de chantier (hygiène et sécurité, les frais de voiries et autres redevances municipales, consommables et consommations, etc.
- Frais relatifs aux pré-études, à l'élaboration des devis, aux honoraires du bureau des méthodes, aux assurances propres au chantier, etc.
</t>
  </si>
  <si>
    <t xml:space="preserve">
Dans le cadre de l'établissement des sous détails de prix, les coefficients appliqués aux déboursés secs (DS) sont les suivants:
Travaux réalisés en propre:
- K1 Frais de chantier
- K2 Frais de siège
- K3 Marge et aléas
La formule utiliséepour le prix de vente (PV) est la suivante:
PV = [ DS x (1 + K1/100 + K2/100)] x (1 + K3/100)
Travaux sous-traités:
- K4 Frais de sous-traitance
La formule utiliséepour le prix de vente (PV) est la suivante:
PV = PV sous-traitant x (1 + K4/100)
Ils seronts expirmés en pourcentage avec deux chiffres après la virgule.</t>
  </si>
  <si>
    <t xml:space="preserve">
Les travaux seront payés par application des prix indiqués au bordereau des prix unitaires et appliqués aux quantités d'ouvrages réellement exécutées et constatées par attachements modulo les dispositions suivantes.
D’une manière générale, les prix rémunérés au mètre carré (M²) ou au mètre cube (M³) sont rémunérés à la surface ou au volume théorique, calculé selon les données géométriques des plans d’exécution établis par le titulaire, visés et validés par le maître d’œuvre et selon les épaisseurs théoriques de matériaux prescrites dans le marché.
Ces quantités pourront être revues à la baisse s’il s’avère que les quantités mises en œuvre par le titulaire sont plus faibles que les prescriptions du marché et/ou des plans d’exécution.
Dans le cas où le titulaire aurait donné des dimensions aux ouvrages plus fortes que celles indiquées dans les plans d’exécution validés par le maître d’œuvre, sans justifier d'un ordre écrit du maître d’œuvre, il ne lui sera pas tenu compte de l'excédent en résultant.
Chaque écart entre les études d’EXE et les plans de niveau PRO doit être justifié et validé spécifiquement avant de pouvoir donner lieu à rémunération.
Les prix du présent bordereau s’appliquent conformément à l’ensemble des pièces du marché, en particulier le C.C.T.P. et tiennent compte de mises en œuvre respectant les règles de l’art ainsi que les normes et règlements en vigueur.
Les prix du présent bordereau intègrent toutes les sujétions de mise en œuvre de quel qu’ordre que ce soit et tiennent compte des conditions particulières du présent marché, notamment l’environnement urbain et la présence concomitante d’autres chantiers sur le site.
</t>
  </si>
  <si>
    <t>DISPOSITIONS GENERALES</t>
  </si>
  <si>
    <t>1.1</t>
  </si>
  <si>
    <t>Installations de chantier</t>
  </si>
  <si>
    <t>Etudes d'exécution</t>
  </si>
  <si>
    <t>1.3</t>
  </si>
  <si>
    <t>ML</t>
  </si>
  <si>
    <t>Câble U1000 R2V 2x10mm²</t>
  </si>
  <si>
    <t>Câble U1000 R2V 2x16mm²</t>
  </si>
  <si>
    <t>Câble U1000 R2V 2x6mm²</t>
  </si>
  <si>
    <t>Câble Alu NF C 33-210 - 4x35mm²</t>
  </si>
  <si>
    <t>Câble Alu NF C 33-210 - 3x95mm² + 50mm²</t>
  </si>
  <si>
    <t>Câble Alu NF C 33-210 - 3x150mm² + 70mm²</t>
  </si>
  <si>
    <t>Câble Alu NF C 33-210 - 3x240mm² + 95mm²</t>
  </si>
  <si>
    <t>Câble SENOREP 3G 3x1x25mm2</t>
  </si>
  <si>
    <t>FOURNITURE ET POSE DE SUPPORT DE FEUX</t>
  </si>
  <si>
    <t>SUPPORT 3,7M</t>
  </si>
  <si>
    <t>SUPPORT 2,6M</t>
  </si>
  <si>
    <t>FOURNITURE ET POSE DE SIGNAUX TRICOLORES</t>
  </si>
  <si>
    <t>FOURNITURE ET POSE D'ARMOIRE ET COFFRET</t>
  </si>
  <si>
    <t>FOURNITURE ET POSE DE BORNE REMBT 300 - 6 plages</t>
  </si>
  <si>
    <t>FOURNITURE ET POSE DE BORNE CIBE - Branchement type 2 - monophasé - avec compteur et disjoncteur</t>
  </si>
  <si>
    <t>BOUCLE DE DETECTION</t>
  </si>
  <si>
    <t>SLT AVEC POTENCE</t>
  </si>
  <si>
    <t>SLT SIMPLE</t>
  </si>
  <si>
    <t>R12</t>
  </si>
  <si>
    <t>D’une manière générale, la gestion des interfaces avec les tiers (lots immobiliers, concessionnaires, etc.) est réputée incluse dans les prix unitaires.
Tous les frais découlant de l’application de la Charte Chantier à Faibles Nuisances – CCFN sont réputés inclus dans les prix unitaires.
Les prix du bordereau (y compris les forfaits) rémunèrent le titulaire de tous les travaux qu'il a à exécuter et lui remboursent toutes les dépenses qu'il a à faire pour l'établissement des ouvrages.
Les prix du présent bordereau s'appliquent quelles que soient les quantités mises en œuvre.
Les prix du présent bordereau s'entendent hors taxes.
D’une manière générale, sont réputés inclus dans tous les prix :
-	L’encadrement de chantier (chefs de chantier, chefs d’équipe, etc.)
-	Le personnel nécessaire à la réalisation de la prestation quel que soit le nombre de déplacements,
-	Le matériel nécessaire à la réalisation de la prestation quel que soit le nombre de déplacements,
-	Le chargement, le transport et le déchargement des fournitures depuis le lieu de fabrication jusqu’au lieu de mise en œuvre,
-	Le chargement, le transport, l’évacuation en décharge quelle que soit la distance et les frais de décharge pour les déchets, les produits de démolition et les matériaux déblayés
-	Les prestations d’implantation et de piquetage des travaux à réaliser.</t>
  </si>
  <si>
    <t>Dossier des Ouvrages Exécutés</t>
  </si>
  <si>
    <t>FOURNITURE ET POSE DE DROP</t>
  </si>
  <si>
    <t>DROP 9KVA</t>
  </si>
  <si>
    <t>FOURNITURE ET POSE D'ECLAIRAGE DEFINITIF</t>
  </si>
  <si>
    <t>SLT</t>
  </si>
  <si>
    <t>DEPOSE MINI-CONTROLEUR</t>
  </si>
  <si>
    <t>CABLAGE SLT</t>
  </si>
  <si>
    <t>Carrefour Gustave Eiffel / Général de Gaulle / entrée hôpital</t>
  </si>
  <si>
    <t>Carrefour Bretelle DIRIF sud/Rue Daubié/RD19B/Rue Victor Hugo, traversée RD19B</t>
  </si>
  <si>
    <t>Liaison fibre armoire Rue Daubié/RD19B à l'armoire Laferrière</t>
  </si>
  <si>
    <t>Carrefour Laferrière/RD19A/RD19B/Gustave Eiffel/Sortie SMUR hélistation/travsée RD19A</t>
  </si>
  <si>
    <t>Liaison fibre armoire carrefour Hôpital à l'armoire Laferrière</t>
  </si>
  <si>
    <t>SUPPORT R12</t>
  </si>
  <si>
    <t>ENTRETIEN D'UN ELEMENT DE SLT PROVISOIRE</t>
  </si>
  <si>
    <t>CARREFOUR DAUBIE/RD19B/BRETELLE SUD</t>
  </si>
  <si>
    <t>SORTIE BRETELLE NORD</t>
  </si>
  <si>
    <t>ECLAIRAGE</t>
  </si>
  <si>
    <t>TRAVAUX PROVISOIRES</t>
  </si>
  <si>
    <t>DEPOSE D'ECLAIRAGE PROVISOIRE EXISTANT</t>
  </si>
  <si>
    <t>DEPOSE DE LA SLT PROVISOIRE EXISTANTE</t>
  </si>
  <si>
    <t>ECLAIRAGE ROUTIER PROVISOIRE</t>
  </si>
  <si>
    <t>CABLAGE PROVISOIRE EP</t>
  </si>
  <si>
    <t>CABLAGE PROVISOIRE SLT</t>
  </si>
  <si>
    <t>ENTRETIEN D'UN ELEMENT EP PROVISOIRE</t>
  </si>
  <si>
    <t>DEPOSE DES OUVRAGES EXISTANTS</t>
  </si>
  <si>
    <t>MAT AUTOROUTIER ET COURONNE DE PROJECTEURS</t>
  </si>
  <si>
    <t>PERCHE EQUIPEE SLT</t>
  </si>
  <si>
    <t>RECALCUL CARREFOUR A FEUX</t>
  </si>
  <si>
    <t>U.MOIS</t>
  </si>
  <si>
    <t>NUIT</t>
  </si>
  <si>
    <t>INTERVENTION DE NUIT POUR MISE EN PLACE DE SLT PROVISOIRE</t>
  </si>
  <si>
    <t>Ce prix rémunère la plus-value à la mise à disposition d'une équipe complète, y compris matériel pour une installation ou dépose de SLT de nuit, intervention sur ordre du MOE.</t>
  </si>
  <si>
    <t>DEPOSE DE MATERIEL SLT</t>
  </si>
  <si>
    <t>DEPOSE DE MATERIEL D'ECLAIRAGE</t>
  </si>
  <si>
    <t>LIAISON FIBRE</t>
  </si>
  <si>
    <t>KEO ERE 250mA 25W 3000K IRC70</t>
  </si>
  <si>
    <t>Ensemble KEO 4m ECLATEC ou équivalent</t>
  </si>
  <si>
    <t>KEO ERE 100mA 13W 3000K IRC70</t>
  </si>
  <si>
    <t>Ensemble DFa ELIPT 7m/5m ECLATEC ou équivalent</t>
  </si>
  <si>
    <t>REOLED 1 1BLSB12 ERL 600mA 24W 3000K IRC70</t>
  </si>
  <si>
    <t>Ensemble SF ELIPT 7m ECLATEC ou équivalent</t>
  </si>
  <si>
    <t>REOLED 2 2BLSB12 ERS 550mA 41W 3000K IRC70</t>
  </si>
  <si>
    <t>REOLED 2 2BLSB12 ERS 400mA 30W 3000K IRC70</t>
  </si>
  <si>
    <t>REOLED 2 3BLSB12 ERL 700mA 77W 3000K IRC70</t>
  </si>
  <si>
    <t>Ensemble TOP ELIPT 4m ECLATEC ou équivalent</t>
  </si>
  <si>
    <t>REOLED 1 1BLSB12 ETS 350mA 14W 3000K IRC70</t>
  </si>
  <si>
    <t>POTENCE 7,1M, saillie 3,5M</t>
  </si>
  <si>
    <t>ECRAN DE CONTRASTE POUR SIGNAL TRICOLORE 3 FEUX 300/300/300</t>
  </si>
  <si>
    <t>ARMOIRE POUR CONTROLEUR DE FEU</t>
  </si>
  <si>
    <t>CÂBLAGE ECLAIRAGE PUBLIC</t>
  </si>
  <si>
    <t>ELECTRICITE BASSE TENSION</t>
  </si>
  <si>
    <t>REPOSE DE MATERIEL D'ECLAIRAGE PUBLIC PREALABLEMENT DEPOSE</t>
  </si>
  <si>
    <t>REPOSE DE MATERIEL DE SLT PREALABLEMENT DEPOSE</t>
  </si>
  <si>
    <t>REMISE EN PEINTURE</t>
  </si>
  <si>
    <t>Réglages - Essais des installations - dossier technique - consuel</t>
  </si>
  <si>
    <t>1.2</t>
  </si>
  <si>
    <t>1.4</t>
  </si>
  <si>
    <t>2.1</t>
  </si>
  <si>
    <t>2.1.1</t>
  </si>
  <si>
    <t>2.1.1.1</t>
  </si>
  <si>
    <t>2.1.1.2</t>
  </si>
  <si>
    <t>2.1.1.3</t>
  </si>
  <si>
    <t>2.1.2</t>
  </si>
  <si>
    <t>2.1.3</t>
  </si>
  <si>
    <t>2.1.4</t>
  </si>
  <si>
    <t>2.1.4.1</t>
  </si>
  <si>
    <t>2.1.4.2</t>
  </si>
  <si>
    <t>2.1.4.3</t>
  </si>
  <si>
    <t>2.1.5</t>
  </si>
  <si>
    <t>2.1.6</t>
  </si>
  <si>
    <t>2.1.7</t>
  </si>
  <si>
    <t>2.2</t>
  </si>
  <si>
    <t>2.2.1</t>
  </si>
  <si>
    <t>2.2.2</t>
  </si>
  <si>
    <t>2.2.3</t>
  </si>
  <si>
    <t>2.2.4</t>
  </si>
  <si>
    <t>3.1</t>
  </si>
  <si>
    <t>3.1.1</t>
  </si>
  <si>
    <t>3.1.2</t>
  </si>
  <si>
    <t>3.1.3</t>
  </si>
  <si>
    <t>3.2</t>
  </si>
  <si>
    <t>3.2.1</t>
  </si>
  <si>
    <t>3.2.2</t>
  </si>
  <si>
    <t>3.2.3</t>
  </si>
  <si>
    <t>3.2.4</t>
  </si>
  <si>
    <t>3.2.5</t>
  </si>
  <si>
    <r>
      <t xml:space="preserve">Hauteur </t>
    </r>
    <r>
      <rPr>
        <b/>
        <sz val="10"/>
        <rFont val="Aptos Narrow"/>
        <family val="2"/>
      </rPr>
      <t>≤</t>
    </r>
    <r>
      <rPr>
        <b/>
        <sz val="10"/>
        <rFont val="Fira Sans"/>
        <family val="2"/>
      </rPr>
      <t>4m</t>
    </r>
  </si>
  <si>
    <r>
      <t xml:space="preserve">Hauteur &gt;4 et </t>
    </r>
    <r>
      <rPr>
        <b/>
        <sz val="10"/>
        <rFont val="Aptos Narrow"/>
        <family val="2"/>
      </rPr>
      <t>≤6</t>
    </r>
    <r>
      <rPr>
        <b/>
        <sz val="10"/>
        <rFont val="Fira Sans"/>
        <family val="2"/>
      </rPr>
      <t>m</t>
    </r>
  </si>
  <si>
    <r>
      <t xml:space="preserve">Hauteur &gt;6 et </t>
    </r>
    <r>
      <rPr>
        <b/>
        <sz val="10"/>
        <rFont val="Aptos Narrow"/>
        <family val="2"/>
      </rPr>
      <t>≤8</t>
    </r>
    <r>
      <rPr>
        <b/>
        <sz val="10"/>
        <rFont val="Fira Sans"/>
        <family val="2"/>
      </rPr>
      <t>m</t>
    </r>
  </si>
  <si>
    <r>
      <t>Hauteur &gt;</t>
    </r>
    <r>
      <rPr>
        <b/>
        <sz val="10"/>
        <rFont val="Aptos Narrow"/>
        <family val="2"/>
      </rPr>
      <t>8</t>
    </r>
    <r>
      <rPr>
        <b/>
        <sz val="10"/>
        <rFont val="Fira Sans"/>
        <family val="2"/>
      </rPr>
      <t>m</t>
    </r>
  </si>
  <si>
    <t>3.3</t>
  </si>
  <si>
    <t>3.3.1</t>
  </si>
  <si>
    <t>3.3.2</t>
  </si>
  <si>
    <t>3.3.3</t>
  </si>
  <si>
    <t>3.3.4</t>
  </si>
  <si>
    <t>4.1</t>
  </si>
  <si>
    <t>4.2</t>
  </si>
  <si>
    <t>CÂBLES ECLAIRAGE PUBLIC</t>
  </si>
  <si>
    <t>4.1.1</t>
  </si>
  <si>
    <t>4.1.2</t>
  </si>
  <si>
    <t>4.1.3</t>
  </si>
  <si>
    <t>4.1.4</t>
  </si>
  <si>
    <t>4.2.1</t>
  </si>
  <si>
    <t>4.2.2</t>
  </si>
  <si>
    <t>CÂBLES SLT</t>
  </si>
  <si>
    <t>5.1</t>
  </si>
  <si>
    <t>5.1.1</t>
  </si>
  <si>
    <t>5.1.2</t>
  </si>
  <si>
    <t>5.1.3</t>
  </si>
  <si>
    <t>5.2</t>
  </si>
  <si>
    <t>5.2.1</t>
  </si>
  <si>
    <t>5.2.2</t>
  </si>
  <si>
    <t>MATERIEL D'ECLAIRAGE PUBLIC</t>
  </si>
  <si>
    <t>6.1</t>
  </si>
  <si>
    <t>6.1.1</t>
  </si>
  <si>
    <t>6.1.1.1</t>
  </si>
  <si>
    <t>6.1.1.2</t>
  </si>
  <si>
    <t>6.1.2</t>
  </si>
  <si>
    <t>6.1.2.1</t>
  </si>
  <si>
    <t>6.1.2.2</t>
  </si>
  <si>
    <t>6.1.3</t>
  </si>
  <si>
    <t>6.1.3.1</t>
  </si>
  <si>
    <t>6.1.3.2</t>
  </si>
  <si>
    <t>6.1.3.3</t>
  </si>
  <si>
    <t>6.1.4</t>
  </si>
  <si>
    <t>6.1.4.1</t>
  </si>
  <si>
    <t>6.2</t>
  </si>
  <si>
    <t>6.2.1</t>
  </si>
  <si>
    <t>62.2</t>
  </si>
  <si>
    <t>6.2.3</t>
  </si>
  <si>
    <t>6.2.4</t>
  </si>
  <si>
    <t>7.1</t>
  </si>
  <si>
    <t>7.1.1</t>
  </si>
  <si>
    <t>7.1.2</t>
  </si>
  <si>
    <t>7.1.3</t>
  </si>
  <si>
    <t>7.2</t>
  </si>
  <si>
    <t>7.2.1</t>
  </si>
  <si>
    <t>7.2.2</t>
  </si>
  <si>
    <t>7.2.3</t>
  </si>
  <si>
    <t>7.2.4</t>
  </si>
  <si>
    <t>7.2.5</t>
  </si>
  <si>
    <t>7.2.6</t>
  </si>
  <si>
    <t>7.2.7</t>
  </si>
  <si>
    <t>7.2.8</t>
  </si>
  <si>
    <t>7.3</t>
  </si>
  <si>
    <t>7.4</t>
  </si>
  <si>
    <t>7.4.1</t>
  </si>
  <si>
    <t>7.4.2</t>
  </si>
  <si>
    <t>7.4.3</t>
  </si>
  <si>
    <t>POTENCE 7,1M</t>
  </si>
  <si>
    <t>7.5</t>
  </si>
  <si>
    <t>8.1</t>
  </si>
  <si>
    <t>8.2</t>
  </si>
  <si>
    <t>CABLE BASSE TENSION</t>
  </si>
  <si>
    <t>8.1.1</t>
  </si>
  <si>
    <t>8.1.2</t>
  </si>
  <si>
    <t>8.1.3</t>
  </si>
  <si>
    <t>8.1.4</t>
  </si>
  <si>
    <t>8.2.1</t>
  </si>
  <si>
    <t>8.2.2</t>
  </si>
  <si>
    <t>DCE MT4</t>
  </si>
  <si>
    <t>LOT 4 -EP/SLT</t>
  </si>
  <si>
    <t>Quantité</t>
  </si>
  <si>
    <t>Montant</t>
  </si>
  <si>
    <t>RECAPITULATIF BASE</t>
  </si>
  <si>
    <t>TOTAL BASE H.T.</t>
  </si>
  <si>
    <t>T.V.A. à 20 %</t>
  </si>
  <si>
    <t>TOTAL BASE T.T.C.</t>
  </si>
  <si>
    <t>T</t>
  </si>
  <si>
    <t>M²</t>
  </si>
  <si>
    <r>
      <t>M</t>
    </r>
    <r>
      <rPr>
        <vertAlign val="superscript"/>
        <sz val="10"/>
        <rFont val="Arial"/>
        <family val="2"/>
      </rPr>
      <t>3</t>
    </r>
  </si>
  <si>
    <t>DROP 6kVA</t>
  </si>
  <si>
    <t>CAISSON R12 OU R12M AVEC MODULE SONORE INTEGRE</t>
  </si>
  <si>
    <t>REPETITEUR 3 FEUX</t>
  </si>
  <si>
    <t>3 FEUX 300/300/300 POUR R11V</t>
  </si>
  <si>
    <t xml:space="preserve">3 FEUX 200/200/200 POUR R11V </t>
  </si>
  <si>
    <t>FEU RETOUR ARRIERE (CROIX GRECQUE)</t>
  </si>
  <si>
    <t>FEU A13B</t>
  </si>
  <si>
    <t>UN BOUTON POUSSOIR</t>
  </si>
  <si>
    <t>SOUS TOTAL 01. DISPOSITION GENERALES</t>
  </si>
  <si>
    <t>SOUS TOTAL 02. TRAVAUX PROVISOIRES</t>
  </si>
  <si>
    <t>SOUS TOTAL 03. DEPOSE DES OUVRAGES EXISTANTS</t>
  </si>
  <si>
    <t>SOUS TOTAL 04. CABLAGE ECLAIRAGE PUBLIC</t>
  </si>
  <si>
    <t>SOUS TOTAL 05. CABLAGE SLT</t>
  </si>
  <si>
    <t>SOUS TOTAL 06. MATERIEL ECLAIRAGE PUBLIC</t>
  </si>
  <si>
    <t>SOUS TOTAL 07. MATERIEL DE SLT</t>
  </si>
  <si>
    <t>MATERIEL DE SLT</t>
  </si>
  <si>
    <t>SOUS TOTAL 08. ELECTRICITE BASSE TENSION</t>
  </si>
  <si>
    <t>TOTAL TRANCHE OPTIONNELLE 1 H.T.</t>
  </si>
  <si>
    <t>TOTAL TRANCHE OPTIONNELLE 2 H.T.</t>
  </si>
  <si>
    <t>MARCHE DE BASE</t>
  </si>
  <si>
    <t>TRANCHE OPTIONNELLE 1</t>
  </si>
  <si>
    <t>TRANCHE OPTIONNELLE 2</t>
  </si>
  <si>
    <t>RECAPITULATIF TO2</t>
  </si>
  <si>
    <t>RECAPITULATIF TO1</t>
  </si>
  <si>
    <t>7.6</t>
  </si>
  <si>
    <t>DEPOSE D'ARMOIRE ELECTRIQUE</t>
  </si>
  <si>
    <t>2.1.4.4</t>
  </si>
  <si>
    <t>Liaison fibre PARCIVAL provisoire</t>
  </si>
  <si>
    <t>6.1.3.4</t>
  </si>
  <si>
    <t>REOLED 2 2BLSB12 ERL 500mA 38W 3000K IRC70</t>
  </si>
  <si>
    <t>REOLED 1 1BLSB12 ERL 350mA 14W 3000K IRC70 en console</t>
  </si>
  <si>
    <t>6.1.2.3</t>
  </si>
  <si>
    <t>CARREFOUR HOPITAL</t>
  </si>
  <si>
    <t>2.1.1.4</t>
  </si>
  <si>
    <t>Carrefour Laferrière/RD19A/RD19B/Gustave Eiffel/traversée RD19A</t>
  </si>
  <si>
    <t>ADAPTATION CONTROLEUR EXISTANT</t>
  </si>
  <si>
    <t>TOTAL TRANCHE OPTIONNELLE 2 T.T.C.</t>
  </si>
  <si>
    <t>TOTAL TRANCHE OPTIONNELLE 1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</si>
</sst>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7" formatCode="#,##0.00\ &quot;€&quot;;\-#,##0.00\ &quot;€&quot;"/>
    <numFmt numFmtId="44" formatCode="_-* #,##0.00\ &quot;€&quot;_-;\-* #,##0.00\ &quot;€&quot;_-;_-* &quot;-&quot;??\ &quot;€&quot;_-;_-@_-"/>
    <numFmt numFmtId="43" formatCode="_-* #,##0.00_-;\-* #,##0.00_-;_-* &quot;-&quot;??_-;_-@_-"/>
    <numFmt numFmtId="164" formatCode="_-* #,##0.00\ _€_-;\-* #,##0.00\ _€_-;_-* &quot;-&quot;??\ _€_-;_-@_-"/>
    <numFmt numFmtId="165" formatCode="#,##0.00\ &quot;€&quot;"/>
    <numFmt numFmtId="166" formatCode="_-* #,##0.00\ [$€-40C]_-;\-* #,##0.00\ [$€-40C]_-;_-* &quot;-&quot;??\ [$€-40C]_-;_-@_-"/>
    <numFmt numFmtId="167" formatCode="0.0%"/>
    <numFmt numFmtId="168" formatCode="_-* #,##0.00\ _F_-;\-* #,##0.00\ _F_-;_-* &quot;-&quot;??\ _F_-;_-@_-"/>
    <numFmt numFmtId="169" formatCode="_-* #,##0.00\ [$€]_-;\-* #,##0.00\ [$€]_-;_-* &quot;-&quot;??\ [$€]_-;_-@_-"/>
    <numFmt numFmtId="170" formatCode="#,##0.00\ [$€];[Red]\-#,##0.00\ [$€]"/>
    <numFmt numFmtId="171" formatCode="#,##0.00&quot; €&quot;"/>
  </numFmts>
  <fonts count="34">
    <font>
      <sz val="11"/>
      <color theme="1"/>
      <name val="Calibri"/>
      <family val="2"/>
      <scheme val="minor"/>
    </font>
    <font>
      <sz val="11"/>
      <color theme="1"/>
      <name val="Calibri"/>
      <family val="2"/>
      <scheme val="minor"/>
    </font>
    <font>
      <sz val="10"/>
      <name val="Arial"/>
      <family val="2"/>
    </font>
    <font>
      <sz val="10"/>
      <name val="MS Sans Serif"/>
      <family val="2"/>
    </font>
    <font>
      <sz val="10"/>
      <name val="MS Sans Serif"/>
      <family val="2"/>
    </font>
    <font>
      <sz val="11"/>
      <color theme="1"/>
      <name val="Calibri"/>
      <family val="2"/>
    </font>
    <font>
      <b/>
      <sz val="12"/>
      <name val="Fira Sans Bold"/>
    </font>
    <font>
      <b/>
      <sz val="11"/>
      <name val="Fira Sans Bold"/>
    </font>
    <font>
      <sz val="10"/>
      <name val="Speak-Bold"/>
    </font>
    <font>
      <sz val="11"/>
      <color indexed="8"/>
      <name val="Calibri"/>
      <family val="2"/>
    </font>
    <font>
      <sz val="10"/>
      <color indexed="8"/>
      <name val="Arial"/>
      <family val="2"/>
    </font>
    <font>
      <sz val="10"/>
      <color theme="1"/>
      <name val="Arial"/>
      <family val="2"/>
    </font>
    <font>
      <sz val="11"/>
      <name val="Arial"/>
      <family val="2"/>
    </font>
    <font>
      <sz val="10"/>
      <name val="Arial"/>
      <family val="2"/>
    </font>
    <font>
      <b/>
      <sz val="10"/>
      <name val="Arial"/>
      <family val="2"/>
    </font>
    <font>
      <b/>
      <sz val="12"/>
      <name val="Arial"/>
      <family val="2"/>
    </font>
    <font>
      <sz val="9"/>
      <name val="Arial"/>
      <family val="2"/>
    </font>
    <font>
      <b/>
      <sz val="10"/>
      <name val="Fira Sans"/>
      <family val="2"/>
    </font>
    <font>
      <sz val="10"/>
      <name val="Fira Sans"/>
      <family val="2"/>
    </font>
    <font>
      <i/>
      <sz val="10"/>
      <name val="Fira Sans"/>
      <family val="2"/>
    </font>
    <font>
      <sz val="10"/>
      <color rgb="FFFF0000"/>
      <name val="Fira Sans"/>
      <family val="2"/>
    </font>
    <font>
      <b/>
      <u/>
      <sz val="10"/>
      <name val="Fira Sans"/>
      <family val="2"/>
    </font>
    <font>
      <b/>
      <sz val="11"/>
      <color theme="1"/>
      <name val="Calibri"/>
      <family val="2"/>
      <scheme val="minor"/>
    </font>
    <font>
      <b/>
      <sz val="11"/>
      <color rgb="FF0000FF"/>
      <name val="Calibri"/>
      <family val="2"/>
      <scheme val="minor"/>
    </font>
    <font>
      <sz val="11"/>
      <color rgb="FFFF0000"/>
      <name val="Calibri"/>
      <family val="2"/>
      <scheme val="minor"/>
    </font>
    <font>
      <sz val="8"/>
      <name val="Calibri"/>
      <family val="2"/>
      <scheme val="minor"/>
    </font>
    <font>
      <b/>
      <sz val="11"/>
      <color theme="0"/>
      <name val="Fira Sans Regular"/>
    </font>
    <font>
      <b/>
      <sz val="11"/>
      <color theme="0"/>
      <name val="Fira Sans"/>
      <family val="2"/>
    </font>
    <font>
      <b/>
      <u/>
      <sz val="11"/>
      <name val="Fira Sans Bold"/>
    </font>
    <font>
      <b/>
      <i/>
      <sz val="10"/>
      <name val="Fira Sans"/>
      <family val="2"/>
    </font>
    <font>
      <b/>
      <sz val="10"/>
      <name val="Aptos Narrow"/>
      <family val="2"/>
    </font>
    <font>
      <b/>
      <sz val="10"/>
      <color theme="0"/>
      <name val="Fira Sans"/>
      <family val="2"/>
    </font>
    <font>
      <b/>
      <i/>
      <sz val="8"/>
      <name val="Fira Sans"/>
      <family val="2"/>
    </font>
    <font>
      <vertAlign val="superscript"/>
      <sz val="10"/>
      <name val="Arial"/>
      <family val="2"/>
    </font>
  </fonts>
  <fills count="6">
    <fill>
      <patternFill patternType="none"/>
    </fill>
    <fill>
      <patternFill patternType="gray125"/>
    </fill>
    <fill>
      <patternFill patternType="solid">
        <fgColor rgb="FFFFFF00"/>
        <bgColor indexed="64"/>
      </patternFill>
    </fill>
    <fill>
      <patternFill patternType="solid">
        <fgColor rgb="FF0070C0"/>
        <bgColor indexed="64"/>
      </patternFill>
    </fill>
    <fill>
      <patternFill patternType="solid">
        <fgColor theme="8" tint="0.79998168889431442"/>
        <bgColor indexed="64"/>
      </patternFill>
    </fill>
    <fill>
      <patternFill patternType="solid">
        <fgColor theme="8" tint="0.39997558519241921"/>
        <bgColor indexed="64"/>
      </patternFill>
    </fill>
  </fills>
  <borders count="26">
    <border>
      <left/>
      <right/>
      <top/>
      <bottom/>
      <diagonal/>
    </border>
    <border>
      <left style="thin">
        <color indexed="64"/>
      </left>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hair">
        <color indexed="64"/>
      </top>
      <bottom style="hair">
        <color indexed="64"/>
      </bottom>
      <diagonal/>
    </border>
    <border>
      <left/>
      <right/>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top style="thin">
        <color indexed="64"/>
      </top>
      <bottom/>
      <diagonal/>
    </border>
  </borders>
  <cellStyleXfs count="227">
    <xf numFmtId="0" fontId="0" fillId="0" borderId="0"/>
    <xf numFmtId="9" fontId="1" fillId="0" borderId="0" applyFont="0" applyFill="0" applyBorder="0" applyAlignment="0" applyProtection="0"/>
    <xf numFmtId="0" fontId="3" fillId="0" borderId="0"/>
    <xf numFmtId="0" fontId="4" fillId="0" borderId="0"/>
    <xf numFmtId="164" fontId="4" fillId="0" borderId="0" applyFont="0" applyFill="0" applyBorder="0" applyAlignment="0" applyProtection="0"/>
    <xf numFmtId="0" fontId="2" fillId="0" borderId="0"/>
    <xf numFmtId="169" fontId="2" fillId="0" borderId="0" applyFont="0" applyFill="0" applyBorder="0" applyAlignment="0" applyProtection="0"/>
    <xf numFmtId="168" fontId="2" fillId="0" borderId="0" applyFont="0" applyFill="0" applyBorder="0" applyAlignment="0" applyProtection="0"/>
    <xf numFmtId="0" fontId="8" fillId="0" borderId="0"/>
    <xf numFmtId="0" fontId="2" fillId="0" borderId="0"/>
    <xf numFmtId="9" fontId="2" fillId="0" borderId="0" applyFont="0" applyFill="0" applyBorder="0" applyAlignment="0" applyProtection="0"/>
    <xf numFmtId="44" fontId="2" fillId="0" borderId="0" applyFont="0" applyFill="0" applyBorder="0" applyAlignment="0" applyProtection="0"/>
    <xf numFmtId="166" fontId="2" fillId="0" borderId="0"/>
    <xf numFmtId="0" fontId="5" fillId="0" borderId="0"/>
    <xf numFmtId="164"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0" fontId="1" fillId="0" borderId="0"/>
    <xf numFmtId="44" fontId="2"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0" fontId="1" fillId="0" borderId="0"/>
    <xf numFmtId="44" fontId="2"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0" fontId="1" fillId="0" borderId="0"/>
    <xf numFmtId="0" fontId="1" fillId="0" borderId="0"/>
    <xf numFmtId="0" fontId="1" fillId="0" borderId="0"/>
    <xf numFmtId="164" fontId="9" fillId="0" borderId="0" applyFont="0" applyFill="0" applyBorder="0" applyAlignment="0" applyProtection="0"/>
    <xf numFmtId="0" fontId="1" fillId="0" borderId="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169" fontId="2" fillId="0" borderId="0" applyFont="0" applyFill="0" applyBorder="0" applyAlignment="0" applyProtection="0"/>
    <xf numFmtId="164" fontId="10" fillId="0" borderId="0" applyFont="0" applyFill="0" applyBorder="0" applyAlignment="0" applyProtection="0"/>
    <xf numFmtId="164" fontId="1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9" fillId="0" borderId="0" applyFont="0" applyFill="0" applyBorder="0" applyAlignment="0" applyProtection="0"/>
    <xf numFmtId="44" fontId="9" fillId="0" borderId="0" applyFont="0" applyFill="0" applyBorder="0" applyAlignment="0" applyProtection="0"/>
    <xf numFmtId="44" fontId="2" fillId="0" borderId="0" applyFill="0" applyBorder="0" applyAlignment="0" applyProtection="0"/>
    <xf numFmtId="44" fontId="1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1" fillId="0" borderId="0" applyFont="0" applyFill="0" applyBorder="0" applyAlignment="0" applyProtection="0"/>
    <xf numFmtId="44" fontId="9" fillId="0" borderId="0" applyFont="0" applyFill="0" applyBorder="0" applyAlignment="0" applyProtection="0"/>
    <xf numFmtId="44" fontId="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2" fillId="0" borderId="0"/>
    <xf numFmtId="0" fontId="2" fillId="0" borderId="0"/>
    <xf numFmtId="0" fontId="9" fillId="0" borderId="0"/>
    <xf numFmtId="0" fontId="11" fillId="0" borderId="0"/>
    <xf numFmtId="0" fontId="11" fillId="0" borderId="0"/>
    <xf numFmtId="0" fontId="2" fillId="0" borderId="0"/>
    <xf numFmtId="0" fontId="3" fillId="0" borderId="0"/>
    <xf numFmtId="0" fontId="3" fillId="0" borderId="0"/>
    <xf numFmtId="0" fontId="2" fillId="0" borderId="0"/>
    <xf numFmtId="0" fontId="3" fillId="0" borderId="0"/>
    <xf numFmtId="0" fontId="2" fillId="0" borderId="0"/>
    <xf numFmtId="0" fontId="1" fillId="0" borderId="0"/>
    <xf numFmtId="0" fontId="2" fillId="0" borderId="0"/>
    <xf numFmtId="0" fontId="1" fillId="0" borderId="0"/>
    <xf numFmtId="0" fontId="1" fillId="0" borderId="0" applyAlignment="0">
      <alignment vertical="top" wrapText="1"/>
      <protection locked="0"/>
    </xf>
    <xf numFmtId="0" fontId="1"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169" fontId="2" fillId="0" borderId="0" applyFont="0" applyFill="0" applyBorder="0" applyAlignment="0" applyProtection="0"/>
    <xf numFmtId="164" fontId="10" fillId="0" borderId="0" applyFont="0" applyFill="0" applyBorder="0" applyAlignment="0" applyProtection="0"/>
    <xf numFmtId="164" fontId="2" fillId="0" borderId="0" applyFont="0" applyFill="0" applyBorder="0" applyAlignment="0" applyProtection="0"/>
    <xf numFmtId="16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9" fillId="0" borderId="0"/>
    <xf numFmtId="0" fontId="2" fillId="0" borderId="0"/>
    <xf numFmtId="0" fontId="3"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4" fontId="2" fillId="0" borderId="0" applyFill="0" applyBorder="0" applyAlignment="0" applyProtection="0"/>
    <xf numFmtId="44" fontId="1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1" fillId="0" borderId="0" applyFont="0" applyFill="0" applyBorder="0" applyAlignment="0" applyProtection="0"/>
    <xf numFmtId="44" fontId="9" fillId="0" borderId="0" applyFont="0" applyFill="0" applyBorder="0" applyAlignment="0" applyProtection="0"/>
    <xf numFmtId="44" fontId="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12" fillId="0" borderId="0"/>
    <xf numFmtId="44" fontId="1" fillId="0" borderId="0" applyFont="0" applyFill="0" applyBorder="0" applyAlignment="0" applyProtection="0"/>
    <xf numFmtId="170" fontId="3" fillId="0" borderId="0" applyFill="0" applyBorder="0" applyAlignment="0" applyProtection="0"/>
    <xf numFmtId="44" fontId="2" fillId="0" borderId="0" applyFont="0" applyFill="0" applyBorder="0" applyAlignment="0" applyProtection="0"/>
    <xf numFmtId="0" fontId="13" fillId="0" borderId="0"/>
    <xf numFmtId="0" fontId="3" fillId="0" borderId="0"/>
    <xf numFmtId="164" fontId="3"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4" fontId="2" fillId="0" borderId="0" applyFill="0" applyBorder="0" applyAlignment="0" applyProtection="0"/>
    <xf numFmtId="44" fontId="1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1" fillId="0" borderId="0" applyFont="0" applyFill="0" applyBorder="0" applyAlignment="0" applyProtection="0"/>
    <xf numFmtId="44" fontId="9" fillId="0" borderId="0" applyFont="0" applyFill="0" applyBorder="0" applyAlignment="0" applyProtection="0"/>
    <xf numFmtId="44" fontId="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4" fontId="2" fillId="0" borderId="0" applyFill="0" applyBorder="0" applyAlignment="0" applyProtection="0"/>
    <xf numFmtId="44" fontId="1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1" fillId="0" borderId="0" applyFont="0" applyFill="0" applyBorder="0" applyAlignment="0" applyProtection="0"/>
    <xf numFmtId="44" fontId="9" fillId="0" borderId="0" applyFont="0" applyFill="0" applyBorder="0" applyAlignment="0" applyProtection="0"/>
    <xf numFmtId="44" fontId="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0" fontId="2" fillId="0" borderId="0"/>
    <xf numFmtId="44" fontId="1" fillId="0" borderId="0" applyFont="0" applyFill="0" applyBorder="0" applyAlignment="0" applyProtection="0"/>
  </cellStyleXfs>
  <cellXfs count="180">
    <xf numFmtId="0" fontId="0" fillId="0" borderId="0" xfId="0"/>
    <xf numFmtId="0" fontId="13" fillId="0" borderId="0" xfId="147"/>
    <xf numFmtId="0" fontId="16" fillId="0" borderId="0" xfId="147" applyFont="1"/>
    <xf numFmtId="0" fontId="14" fillId="0" borderId="0" xfId="147" applyFont="1" applyAlignment="1">
      <alignment vertical="center" wrapText="1"/>
    </xf>
    <xf numFmtId="0" fontId="13" fillId="0" borderId="0" xfId="147" applyProtection="1">
      <protection locked="0" hidden="1"/>
    </xf>
    <xf numFmtId="0" fontId="17" fillId="0" borderId="12" xfId="3" applyFont="1" applyBorder="1" applyAlignment="1">
      <alignment horizontal="center" vertical="center"/>
    </xf>
    <xf numFmtId="0" fontId="17" fillId="0" borderId="10" xfId="3" applyFont="1" applyBorder="1" applyAlignment="1">
      <alignment vertical="center" wrapText="1"/>
    </xf>
    <xf numFmtId="0" fontId="17" fillId="0" borderId="11" xfId="3" applyFont="1" applyBorder="1" applyAlignment="1">
      <alignment horizontal="center" vertical="center"/>
    </xf>
    <xf numFmtId="0" fontId="18" fillId="0" borderId="0" xfId="147" applyFont="1"/>
    <xf numFmtId="0" fontId="17" fillId="0" borderId="2" xfId="3" applyFont="1" applyBorder="1" applyAlignment="1">
      <alignment vertical="center" wrapText="1"/>
    </xf>
    <xf numFmtId="0" fontId="17" fillId="0" borderId="11" xfId="147" applyFont="1" applyBorder="1" applyAlignment="1">
      <alignment horizontal="center"/>
    </xf>
    <xf numFmtId="0" fontId="17" fillId="0" borderId="2" xfId="147" applyFont="1" applyBorder="1" applyAlignment="1">
      <alignment vertical="center" wrapText="1"/>
    </xf>
    <xf numFmtId="0" fontId="17" fillId="0" borderId="11" xfId="147" applyFont="1" applyBorder="1" applyAlignment="1">
      <alignment horizontal="center" vertical="top"/>
    </xf>
    <xf numFmtId="0" fontId="17" fillId="0" borderId="0" xfId="147" applyFont="1" applyAlignment="1">
      <alignment horizontal="center" vertical="top"/>
    </xf>
    <xf numFmtId="0" fontId="18" fillId="0" borderId="2" xfId="147" applyFont="1" applyBorder="1" applyAlignment="1">
      <alignment vertical="center" wrapText="1"/>
    </xf>
    <xf numFmtId="0" fontId="18" fillId="0" borderId="11" xfId="147" applyFont="1" applyBorder="1" applyAlignment="1">
      <alignment horizontal="center" vertical="top"/>
    </xf>
    <xf numFmtId="0" fontId="18" fillId="0" borderId="2" xfId="147" applyFont="1" applyBorder="1" applyAlignment="1">
      <alignment wrapText="1"/>
    </xf>
    <xf numFmtId="0" fontId="18" fillId="0" borderId="2" xfId="147" applyFont="1" applyBorder="1" applyAlignment="1">
      <alignment horizontal="left"/>
    </xf>
    <xf numFmtId="0" fontId="17" fillId="0" borderId="2" xfId="147" applyFont="1" applyBorder="1" applyAlignment="1">
      <alignment horizontal="left" vertical="center" wrapText="1"/>
    </xf>
    <xf numFmtId="0" fontId="18" fillId="0" borderId="11" xfId="147" applyFont="1" applyBorder="1" applyAlignment="1" applyProtection="1">
      <alignment horizontal="center" vertical="top"/>
      <protection locked="0"/>
    </xf>
    <xf numFmtId="0" fontId="18" fillId="0" borderId="2" xfId="147" applyFont="1" applyBorder="1" applyAlignment="1" applyProtection="1">
      <alignment vertical="top" wrapText="1"/>
      <protection locked="0"/>
    </xf>
    <xf numFmtId="0" fontId="18" fillId="0" borderId="11" xfId="3" applyFont="1" applyBorder="1" applyAlignment="1">
      <alignment horizontal="center" vertical="center" wrapText="1"/>
    </xf>
    <xf numFmtId="165" fontId="18" fillId="0" borderId="1" xfId="147" applyNumberFormat="1" applyFont="1" applyBorder="1" applyAlignment="1">
      <alignment vertical="top"/>
    </xf>
    <xf numFmtId="171" fontId="18" fillId="0" borderId="1" xfId="147" applyNumberFormat="1" applyFont="1" applyBorder="1" applyAlignment="1">
      <alignment vertical="top"/>
    </xf>
    <xf numFmtId="0" fontId="18" fillId="0" borderId="2" xfId="147" applyFont="1" applyBorder="1" applyAlignment="1">
      <alignment horizontal="center" vertical="top"/>
    </xf>
    <xf numFmtId="7" fontId="18" fillId="0" borderId="2" xfId="4" applyNumberFormat="1" applyFont="1" applyFill="1" applyBorder="1" applyAlignment="1">
      <alignment horizontal="right" vertical="top"/>
    </xf>
    <xf numFmtId="0" fontId="18" fillId="0" borderId="11" xfId="4" applyNumberFormat="1" applyFont="1" applyFill="1" applyBorder="1" applyAlignment="1">
      <alignment horizontal="center" vertical="center"/>
    </xf>
    <xf numFmtId="7" fontId="22" fillId="0" borderId="0" xfId="0" applyNumberFormat="1" applyFont="1"/>
    <xf numFmtId="0" fontId="22" fillId="0" borderId="0" xfId="0" applyFont="1"/>
    <xf numFmtId="7" fontId="23" fillId="0" borderId="0" xfId="0" applyNumberFormat="1" applyFont="1"/>
    <xf numFmtId="0" fontId="23" fillId="0" borderId="0" xfId="0" applyFont="1"/>
    <xf numFmtId="0" fontId="17" fillId="0" borderId="1" xfId="147" applyFont="1" applyBorder="1" applyAlignment="1">
      <alignment vertical="center" wrapText="1"/>
    </xf>
    <xf numFmtId="0" fontId="18" fillId="0" borderId="1" xfId="147" applyFont="1" applyBorder="1" applyAlignment="1">
      <alignment vertical="center" wrapText="1"/>
    </xf>
    <xf numFmtId="0" fontId="18" fillId="0" borderId="1" xfId="147" applyFont="1" applyBorder="1" applyAlignment="1">
      <alignment vertical="top" wrapText="1"/>
    </xf>
    <xf numFmtId="0" fontId="0" fillId="0" borderId="0" xfId="0" applyAlignment="1">
      <alignment vertical="center"/>
    </xf>
    <xf numFmtId="0" fontId="15" fillId="0" borderId="0" xfId="147" applyFont="1" applyAlignment="1" applyProtection="1">
      <alignment vertical="center" wrapText="1"/>
      <protection locked="0" hidden="1"/>
    </xf>
    <xf numFmtId="0" fontId="7" fillId="0" borderId="0" xfId="9" applyFont="1" applyAlignment="1">
      <alignment horizontal="left" vertical="center"/>
    </xf>
    <xf numFmtId="0" fontId="2" fillId="0" borderId="0" xfId="147" applyFont="1" applyAlignment="1" applyProtection="1">
      <alignment vertical="center"/>
      <protection locked="0" hidden="1"/>
    </xf>
    <xf numFmtId="0" fontId="18" fillId="0" borderId="11" xfId="8" applyFont="1" applyBorder="1" applyAlignment="1">
      <alignment horizontal="center" vertical="top" wrapText="1"/>
    </xf>
    <xf numFmtId="0" fontId="18" fillId="0" borderId="11" xfId="8" applyFont="1" applyBorder="1" applyAlignment="1">
      <alignment horizontal="center" vertical="center" wrapText="1"/>
    </xf>
    <xf numFmtId="0" fontId="17" fillId="0" borderId="1" xfId="147" applyFont="1" applyBorder="1" applyAlignment="1">
      <alignment vertical="top" wrapText="1"/>
    </xf>
    <xf numFmtId="0" fontId="17" fillId="0" borderId="1" xfId="8" applyFont="1" applyBorder="1" applyAlignment="1">
      <alignment vertical="top" wrapText="1"/>
    </xf>
    <xf numFmtId="0" fontId="0" fillId="0" borderId="12" xfId="0" applyBorder="1"/>
    <xf numFmtId="0" fontId="0" fillId="0" borderId="4" xfId="0" applyBorder="1"/>
    <xf numFmtId="0" fontId="0" fillId="0" borderId="11" xfId="0" applyBorder="1"/>
    <xf numFmtId="0" fontId="0" fillId="0" borderId="5" xfId="0" applyBorder="1"/>
    <xf numFmtId="0" fontId="0" fillId="0" borderId="16" xfId="0" applyBorder="1"/>
    <xf numFmtId="0" fontId="0" fillId="0" borderId="15" xfId="0" applyBorder="1"/>
    <xf numFmtId="0" fontId="20" fillId="0" borderId="5" xfId="0" applyFont="1" applyBorder="1"/>
    <xf numFmtId="0" fontId="17" fillId="0" borderId="0" xfId="0" applyFont="1" applyAlignment="1">
      <alignment wrapText="1"/>
    </xf>
    <xf numFmtId="0" fontId="18" fillId="0" borderId="0" xfId="0" applyFont="1"/>
    <xf numFmtId="0" fontId="18" fillId="0" borderId="0" xfId="147" applyFont="1" applyAlignment="1">
      <alignment vertical="top" wrapText="1"/>
    </xf>
    <xf numFmtId="0" fontId="17" fillId="0" borderId="0" xfId="0" applyFont="1"/>
    <xf numFmtId="0" fontId="0" fillId="2" borderId="0" xfId="0" applyFill="1"/>
    <xf numFmtId="0" fontId="24" fillId="0" borderId="5" xfId="0" applyFont="1" applyBorder="1"/>
    <xf numFmtId="0" fontId="0" fillId="0" borderId="1" xfId="0" applyBorder="1"/>
    <xf numFmtId="0" fontId="0" fillId="0" borderId="14" xfId="0" applyBorder="1"/>
    <xf numFmtId="0" fontId="0" fillId="0" borderId="7" xfId="0" applyBorder="1"/>
    <xf numFmtId="0" fontId="14" fillId="0" borderId="0" xfId="147" applyFont="1" applyAlignment="1">
      <alignment horizontal="left" vertical="top"/>
    </xf>
    <xf numFmtId="0" fontId="17" fillId="4" borderId="2" xfId="147" applyFont="1" applyFill="1" applyBorder="1" applyAlignment="1">
      <alignment vertical="center" wrapText="1"/>
    </xf>
    <xf numFmtId="0" fontId="6" fillId="0" borderId="0" xfId="3" applyFont="1" applyAlignment="1">
      <alignment horizontal="left" vertical="center"/>
    </xf>
    <xf numFmtId="0" fontId="6" fillId="0" borderId="0" xfId="148" applyFont="1" applyAlignment="1">
      <alignment horizontal="left" vertical="center"/>
    </xf>
    <xf numFmtId="0" fontId="18" fillId="0" borderId="2" xfId="3" applyFont="1" applyBorder="1" applyAlignment="1">
      <alignment horizontal="left" vertical="center" wrapText="1" indent="2"/>
    </xf>
    <xf numFmtId="0" fontId="17" fillId="4" borderId="11" xfId="147" applyFont="1" applyFill="1" applyBorder="1" applyAlignment="1">
      <alignment horizontal="center" vertical="top"/>
    </xf>
    <xf numFmtId="0" fontId="17" fillId="5" borderId="6" xfId="3" applyFont="1" applyFill="1" applyBorder="1" applyAlignment="1">
      <alignment horizontal="center" vertical="center"/>
    </xf>
    <xf numFmtId="0" fontId="17" fillId="5" borderId="8" xfId="3" applyFont="1" applyFill="1" applyBorder="1" applyAlignment="1">
      <alignment vertical="center"/>
    </xf>
    <xf numFmtId="0" fontId="18" fillId="5" borderId="6" xfId="3" applyFont="1" applyFill="1" applyBorder="1" applyAlignment="1">
      <alignment horizontal="center" vertical="center" wrapText="1"/>
    </xf>
    <xf numFmtId="0" fontId="18" fillId="4" borderId="11" xfId="147" applyFont="1" applyFill="1" applyBorder="1" applyAlignment="1">
      <alignment horizontal="center"/>
    </xf>
    <xf numFmtId="167" fontId="18" fillId="5" borderId="8" xfId="1" applyNumberFormat="1" applyFont="1" applyFill="1" applyBorder="1" applyAlignment="1">
      <alignment horizontal="center" vertical="center"/>
    </xf>
    <xf numFmtId="167" fontId="18" fillId="0" borderId="2" xfId="1" applyNumberFormat="1" applyFont="1" applyFill="1" applyBorder="1" applyAlignment="1">
      <alignment horizontal="center" vertical="center"/>
    </xf>
    <xf numFmtId="44" fontId="18" fillId="0" borderId="2" xfId="226" applyFont="1" applyFill="1" applyBorder="1" applyAlignment="1">
      <alignment horizontal="center" vertical="center"/>
    </xf>
    <xf numFmtId="0" fontId="28" fillId="0" borderId="0" xfId="9" applyFont="1" applyAlignment="1">
      <alignment horizontal="left" vertical="center"/>
    </xf>
    <xf numFmtId="0" fontId="13" fillId="0" borderId="0" xfId="147" applyAlignment="1" applyProtection="1">
      <alignment vertical="top" wrapText="1"/>
      <protection locked="0" hidden="1"/>
    </xf>
    <xf numFmtId="0" fontId="18" fillId="0" borderId="0" xfId="3" applyFont="1" applyAlignment="1">
      <alignment vertical="top" wrapText="1"/>
    </xf>
    <xf numFmtId="0" fontId="2" fillId="0" borderId="0" xfId="147" applyFont="1" applyAlignment="1" applyProtection="1">
      <alignment vertical="top" wrapText="1"/>
      <protection locked="0" hidden="1"/>
    </xf>
    <xf numFmtId="0" fontId="13" fillId="0" borderId="0" xfId="147" applyAlignment="1">
      <alignment vertical="top" wrapText="1"/>
    </xf>
    <xf numFmtId="0" fontId="20" fillId="0" borderId="0" xfId="3" applyFont="1" applyAlignment="1">
      <alignment vertical="top" wrapText="1"/>
    </xf>
    <xf numFmtId="0" fontId="2" fillId="0" borderId="0" xfId="147" applyFont="1" applyAlignment="1">
      <alignment vertical="top" wrapText="1"/>
    </xf>
    <xf numFmtId="0" fontId="18" fillId="0" borderId="2" xfId="3" applyFont="1" applyBorder="1" applyAlignment="1">
      <alignment horizontal="left" vertical="top" wrapText="1" indent="2"/>
    </xf>
    <xf numFmtId="0" fontId="18" fillId="0" borderId="2" xfId="3" applyFont="1" applyBorder="1" applyAlignment="1">
      <alignment vertical="top" wrapText="1"/>
    </xf>
    <xf numFmtId="0" fontId="17" fillId="0" borderId="2" xfId="3" applyFont="1" applyBorder="1" applyAlignment="1">
      <alignment horizontal="left" vertical="top" wrapText="1" indent="2"/>
    </xf>
    <xf numFmtId="0" fontId="18" fillId="0" borderId="11" xfId="3" applyFont="1" applyBorder="1" applyAlignment="1">
      <alignment horizontal="center" vertical="center"/>
    </xf>
    <xf numFmtId="0" fontId="16" fillId="0" borderId="0" xfId="225" applyFont="1"/>
    <xf numFmtId="0" fontId="17" fillId="4" borderId="11" xfId="225" applyFont="1" applyFill="1" applyBorder="1" applyAlignment="1">
      <alignment horizontal="center" vertical="top"/>
    </xf>
    <xf numFmtId="0" fontId="17" fillId="4" borderId="2" xfId="225" applyFont="1" applyFill="1" applyBorder="1" applyAlignment="1">
      <alignment vertical="center" wrapText="1"/>
    </xf>
    <xf numFmtId="0" fontId="18" fillId="4" borderId="11" xfId="225" applyFont="1" applyFill="1" applyBorder="1" applyAlignment="1">
      <alignment horizontal="center"/>
    </xf>
    <xf numFmtId="3" fontId="18" fillId="4" borderId="2" xfId="225" applyNumberFormat="1" applyFont="1" applyFill="1" applyBorder="1" applyAlignment="1">
      <alignment horizontal="center"/>
    </xf>
    <xf numFmtId="0" fontId="2" fillId="0" borderId="0" xfId="225"/>
    <xf numFmtId="0" fontId="17" fillId="0" borderId="11" xfId="148" applyFont="1" applyBorder="1" applyAlignment="1">
      <alignment horizontal="center" vertical="center"/>
    </xf>
    <xf numFmtId="0" fontId="18" fillId="0" borderId="2" xfId="148" applyFont="1" applyBorder="1" applyAlignment="1">
      <alignment horizontal="left" vertical="top" wrapText="1" indent="2"/>
    </xf>
    <xf numFmtId="0" fontId="18" fillId="0" borderId="11" xfId="148" applyFont="1" applyBorder="1" applyAlignment="1">
      <alignment horizontal="center" vertical="center" wrapText="1"/>
    </xf>
    <xf numFmtId="0" fontId="17" fillId="0" borderId="11" xfId="225" applyFont="1" applyBorder="1" applyAlignment="1">
      <alignment horizontal="center" vertical="top"/>
    </xf>
    <xf numFmtId="0" fontId="17" fillId="0" borderId="2" xfId="148" applyFont="1" applyBorder="1" applyAlignment="1">
      <alignment horizontal="left" vertical="top" wrapText="1" indent="2"/>
    </xf>
    <xf numFmtId="0" fontId="18" fillId="0" borderId="2" xfId="148" applyFont="1" applyBorder="1" applyAlignment="1">
      <alignment horizontal="left" vertical="center" wrapText="1" indent="2"/>
    </xf>
    <xf numFmtId="0" fontId="17" fillId="0" borderId="2" xfId="148" applyFont="1" applyBorder="1" applyAlignment="1">
      <alignment horizontal="left" vertical="center" wrapText="1" indent="2"/>
    </xf>
    <xf numFmtId="0" fontId="18" fillId="0" borderId="2" xfId="3" applyFont="1" applyBorder="1" applyAlignment="1">
      <alignment vertical="center" wrapText="1"/>
    </xf>
    <xf numFmtId="0" fontId="13" fillId="2" borderId="0" xfId="147" applyFill="1"/>
    <xf numFmtId="0" fontId="18" fillId="0" borderId="11" xfId="148" applyFont="1" applyBorder="1" applyAlignment="1">
      <alignment horizontal="center" vertical="center"/>
    </xf>
    <xf numFmtId="0" fontId="17" fillId="0" borderId="2" xfId="3" applyFont="1" applyBorder="1" applyAlignment="1">
      <alignment horizontal="left" vertical="center" wrapText="1" indent="2"/>
    </xf>
    <xf numFmtId="0" fontId="2" fillId="0" borderId="0" xfId="225" applyAlignment="1" applyProtection="1">
      <alignment vertical="center"/>
      <protection locked="0" hidden="1"/>
    </xf>
    <xf numFmtId="3" fontId="17" fillId="0" borderId="10" xfId="225" applyNumberFormat="1" applyFont="1" applyBorder="1" applyAlignment="1">
      <alignment horizontal="center"/>
    </xf>
    <xf numFmtId="0" fontId="18" fillId="5" borderId="6" xfId="148" applyFont="1" applyFill="1" applyBorder="1" applyAlignment="1">
      <alignment horizontal="center" vertical="center" wrapText="1"/>
    </xf>
    <xf numFmtId="4" fontId="18" fillId="0" borderId="11" xfId="148" applyNumberFormat="1" applyFont="1" applyBorder="1" applyAlignment="1">
      <alignment horizontal="center" vertical="center" wrapText="1"/>
    </xf>
    <xf numFmtId="3" fontId="18" fillId="0" borderId="2" xfId="225" applyNumberFormat="1" applyFont="1" applyBorder="1" applyAlignment="1">
      <alignment horizontal="center"/>
    </xf>
    <xf numFmtId="0" fontId="18" fillId="0" borderId="16" xfId="148" applyFont="1" applyBorder="1" applyAlignment="1">
      <alignment horizontal="center" vertical="center" wrapText="1"/>
    </xf>
    <xf numFmtId="0" fontId="2" fillId="0" borderId="0" xfId="225" applyAlignment="1">
      <alignment horizontal="center"/>
    </xf>
    <xf numFmtId="0" fontId="17" fillId="3" borderId="19" xfId="225" applyFont="1" applyFill="1" applyBorder="1" applyAlignment="1" applyProtection="1">
      <alignment vertical="center" wrapText="1"/>
      <protection locked="0"/>
    </xf>
    <xf numFmtId="0" fontId="17" fillId="0" borderId="0" xfId="225" applyFont="1" applyAlignment="1" applyProtection="1">
      <alignment horizontal="center" vertical="top"/>
      <protection locked="0"/>
    </xf>
    <xf numFmtId="0" fontId="17" fillId="0" borderId="14" xfId="225" applyFont="1" applyBorder="1" applyAlignment="1" applyProtection="1">
      <alignment horizontal="center" vertical="top"/>
      <protection locked="0"/>
    </xf>
    <xf numFmtId="167" fontId="2" fillId="0" borderId="0" xfId="1" applyNumberFormat="1" applyFont="1"/>
    <xf numFmtId="0" fontId="17" fillId="0" borderId="0" xfId="225" applyFont="1" applyAlignment="1" applyProtection="1">
      <alignment horizontal="right"/>
      <protection locked="0"/>
    </xf>
    <xf numFmtId="0" fontId="18" fillId="0" borderId="0" xfId="225" applyFont="1" applyAlignment="1" applyProtection="1">
      <alignment horizontal="right"/>
      <protection locked="0"/>
    </xf>
    <xf numFmtId="0" fontId="17" fillId="0" borderId="7" xfId="225" applyFont="1" applyBorder="1" applyAlignment="1" applyProtection="1">
      <alignment horizontal="right"/>
      <protection locked="0"/>
    </xf>
    <xf numFmtId="0" fontId="18" fillId="0" borderId="11" xfId="225" applyFont="1" applyBorder="1" applyAlignment="1" applyProtection="1">
      <alignment horizontal="center"/>
      <protection locked="0"/>
    </xf>
    <xf numFmtId="0" fontId="29" fillId="0" borderId="2" xfId="225" applyFont="1" applyBorder="1" applyAlignment="1" applyProtection="1">
      <alignment horizontal="right" vertical="center" wrapText="1"/>
      <protection locked="0"/>
    </xf>
    <xf numFmtId="0" fontId="17" fillId="0" borderId="11" xfId="225" applyFont="1" applyBorder="1" applyAlignment="1" applyProtection="1">
      <alignment horizontal="center" vertical="top"/>
      <protection locked="0"/>
    </xf>
    <xf numFmtId="0" fontId="17" fillId="0" borderId="2" xfId="225" applyFont="1" applyBorder="1" applyAlignment="1" applyProtection="1">
      <alignment horizontal="left" vertical="top" wrapText="1"/>
      <protection locked="0"/>
    </xf>
    <xf numFmtId="0" fontId="17" fillId="0" borderId="11" xfId="225" applyFont="1" applyBorder="1" applyAlignment="1" applyProtection="1">
      <alignment horizontal="center"/>
      <protection locked="0"/>
    </xf>
    <xf numFmtId="0" fontId="17" fillId="0" borderId="2" xfId="225" applyFont="1" applyBorder="1" applyAlignment="1" applyProtection="1">
      <alignment horizontal="left" vertical="center" wrapText="1"/>
      <protection locked="0"/>
    </xf>
    <xf numFmtId="0" fontId="18" fillId="0" borderId="12" xfId="225" applyFont="1" applyBorder="1" applyAlignment="1" applyProtection="1">
      <alignment horizontal="center"/>
      <protection locked="0"/>
    </xf>
    <xf numFmtId="0" fontId="29" fillId="0" borderId="10" xfId="225" applyFont="1" applyBorder="1" applyAlignment="1" applyProtection="1">
      <alignment horizontal="left" vertical="center" wrapText="1"/>
      <protection locked="0"/>
    </xf>
    <xf numFmtId="0" fontId="17" fillId="0" borderId="2" xfId="225" applyFont="1" applyBorder="1" applyAlignment="1" applyProtection="1">
      <alignment horizontal="right"/>
      <protection locked="0"/>
    </xf>
    <xf numFmtId="0" fontId="18" fillId="0" borderId="2" xfId="225" applyFont="1" applyBorder="1" applyAlignment="1" applyProtection="1">
      <alignment horizontal="right"/>
      <protection locked="0"/>
    </xf>
    <xf numFmtId="0" fontId="18" fillId="0" borderId="16" xfId="225" applyFont="1" applyBorder="1" applyAlignment="1" applyProtection="1">
      <alignment horizontal="center"/>
      <protection locked="0"/>
    </xf>
    <xf numFmtId="0" fontId="32" fillId="0" borderId="3" xfId="225" applyFont="1" applyBorder="1" applyAlignment="1" applyProtection="1">
      <alignment horizontal="left"/>
      <protection locked="0"/>
    </xf>
    <xf numFmtId="0" fontId="18" fillId="4" borderId="11" xfId="3" applyFont="1" applyFill="1" applyBorder="1" applyAlignment="1">
      <alignment horizontal="center" vertical="center" wrapText="1"/>
    </xf>
    <xf numFmtId="44" fontId="18" fillId="4" borderId="2" xfId="226" applyFont="1" applyFill="1" applyBorder="1" applyAlignment="1">
      <alignment horizontal="center" vertical="center"/>
    </xf>
    <xf numFmtId="4" fontId="18" fillId="4" borderId="11" xfId="148" applyNumberFormat="1" applyFont="1" applyFill="1" applyBorder="1" applyAlignment="1">
      <alignment horizontal="center" vertical="center" wrapText="1"/>
    </xf>
    <xf numFmtId="44" fontId="2" fillId="0" borderId="0" xfId="225" applyNumberFormat="1"/>
    <xf numFmtId="44" fontId="17" fillId="0" borderId="10" xfId="225" applyNumberFormat="1" applyFont="1" applyBorder="1" applyAlignment="1">
      <alignment horizontal="center"/>
    </xf>
    <xf numFmtId="44" fontId="18" fillId="5" borderId="8" xfId="1" applyNumberFormat="1" applyFont="1" applyFill="1" applyBorder="1" applyAlignment="1">
      <alignment horizontal="center" vertical="center"/>
    </xf>
    <xf numFmtId="44" fontId="18" fillId="0" borderId="2" xfId="1" applyNumberFormat="1" applyFont="1" applyFill="1" applyBorder="1" applyAlignment="1">
      <alignment horizontal="center" vertical="center"/>
    </xf>
    <xf numFmtId="44" fontId="2" fillId="0" borderId="0" xfId="225" applyNumberFormat="1" applyAlignment="1">
      <alignment horizontal="center"/>
    </xf>
    <xf numFmtId="44" fontId="17" fillId="3" borderId="20" xfId="225" applyNumberFormat="1" applyFont="1" applyFill="1" applyBorder="1" applyAlignment="1" applyProtection="1">
      <alignment vertical="center" wrapText="1"/>
      <protection locked="0"/>
    </xf>
    <xf numFmtId="44" fontId="29" fillId="0" borderId="4" xfId="225" applyNumberFormat="1" applyFont="1" applyBorder="1" applyAlignment="1" applyProtection="1">
      <alignment horizontal="right" vertical="top"/>
      <protection hidden="1"/>
    </xf>
    <xf numFmtId="44" fontId="29" fillId="0" borderId="5" xfId="225" applyNumberFormat="1" applyFont="1" applyBorder="1" applyAlignment="1" applyProtection="1">
      <alignment horizontal="right" vertical="top"/>
      <protection hidden="1"/>
    </xf>
    <xf numFmtId="44" fontId="17" fillId="0" borderId="5" xfId="225" applyNumberFormat="1" applyFont="1" applyBorder="1" applyAlignment="1" applyProtection="1">
      <alignment horizontal="right" vertical="top"/>
      <protection hidden="1"/>
    </xf>
    <xf numFmtId="44" fontId="18" fillId="0" borderId="5" xfId="225" applyNumberFormat="1" applyFont="1" applyBorder="1" applyAlignment="1" applyProtection="1">
      <alignment horizontal="right" vertical="top"/>
      <protection hidden="1"/>
    </xf>
    <xf numFmtId="44" fontId="17" fillId="0" borderId="15" xfId="225" applyNumberFormat="1" applyFont="1" applyBorder="1" applyAlignment="1" applyProtection="1">
      <alignment horizontal="right" vertical="top"/>
      <protection hidden="1"/>
    </xf>
    <xf numFmtId="0" fontId="17" fillId="5" borderId="22" xfId="3" applyFont="1" applyFill="1" applyBorder="1" applyAlignment="1">
      <alignment horizontal="center" vertical="center"/>
    </xf>
    <xf numFmtId="0" fontId="17" fillId="5" borderId="23" xfId="3" applyFont="1" applyFill="1" applyBorder="1" applyAlignment="1">
      <alignment vertical="center"/>
    </xf>
    <xf numFmtId="0" fontId="18" fillId="5" borderId="22" xfId="3" applyFont="1" applyFill="1" applyBorder="1" applyAlignment="1">
      <alignment horizontal="center" vertical="center" wrapText="1"/>
    </xf>
    <xf numFmtId="0" fontId="18" fillId="5" borderId="24" xfId="3" applyFont="1" applyFill="1" applyBorder="1" applyAlignment="1">
      <alignment horizontal="center" vertical="center" wrapText="1"/>
    </xf>
    <xf numFmtId="0" fontId="18" fillId="0" borderId="11" xfId="147" applyFont="1" applyBorder="1" applyAlignment="1">
      <alignment horizontal="center"/>
    </xf>
    <xf numFmtId="44" fontId="18" fillId="4" borderId="2" xfId="225" applyNumberFormat="1" applyFont="1" applyFill="1" applyBorder="1" applyAlignment="1">
      <alignment horizontal="center"/>
    </xf>
    <xf numFmtId="0" fontId="29" fillId="0" borderId="2" xfId="148" applyFont="1" applyBorder="1" applyAlignment="1">
      <alignment horizontal="right" wrapText="1"/>
    </xf>
    <xf numFmtId="10" fontId="16" fillId="0" borderId="0" xfId="225" applyNumberFormat="1" applyFont="1"/>
    <xf numFmtId="0" fontId="29" fillId="0" borderId="1" xfId="148" applyFont="1" applyBorder="1" applyAlignment="1">
      <alignment horizontal="right" wrapText="1"/>
    </xf>
    <xf numFmtId="0" fontId="18" fillId="0" borderId="25" xfId="148" applyFont="1" applyBorder="1" applyAlignment="1">
      <alignment horizontal="center" vertical="center" wrapText="1"/>
    </xf>
    <xf numFmtId="0" fontId="18" fillId="0" borderId="25" xfId="3" applyFont="1" applyBorder="1" applyAlignment="1">
      <alignment horizontal="center" vertical="center" wrapText="1"/>
    </xf>
    <xf numFmtId="167" fontId="18" fillId="0" borderId="18" xfId="1" applyNumberFormat="1" applyFont="1" applyFill="1" applyBorder="1" applyAlignment="1">
      <alignment horizontal="center" vertical="center"/>
    </xf>
    <xf numFmtId="44" fontId="18" fillId="0" borderId="18" xfId="1" applyNumberFormat="1" applyFont="1" applyFill="1" applyBorder="1" applyAlignment="1">
      <alignment horizontal="center" vertical="center"/>
    </xf>
    <xf numFmtId="0" fontId="18" fillId="5" borderId="23" xfId="3" applyFont="1" applyFill="1" applyBorder="1" applyAlignment="1">
      <alignment horizontal="center" vertical="center" wrapText="1"/>
    </xf>
    <xf numFmtId="0" fontId="17" fillId="0" borderId="16" xfId="148" applyFont="1" applyBorder="1" applyAlignment="1">
      <alignment horizontal="center" vertical="center"/>
    </xf>
    <xf numFmtId="0" fontId="29" fillId="0" borderId="3" xfId="148" applyFont="1" applyBorder="1" applyAlignment="1">
      <alignment horizontal="right" wrapText="1"/>
    </xf>
    <xf numFmtId="0" fontId="18" fillId="0" borderId="16" xfId="3" applyFont="1" applyBorder="1" applyAlignment="1">
      <alignment horizontal="center" vertical="center" wrapText="1"/>
    </xf>
    <xf numFmtId="167" fontId="18" fillId="0" borderId="3" xfId="1" applyNumberFormat="1" applyFont="1" applyFill="1" applyBorder="1" applyAlignment="1">
      <alignment horizontal="center" vertical="center"/>
    </xf>
    <xf numFmtId="44" fontId="18" fillId="0" borderId="3" xfId="1" applyNumberFormat="1" applyFont="1" applyFill="1" applyBorder="1" applyAlignment="1">
      <alignment horizontal="center" vertical="center"/>
    </xf>
    <xf numFmtId="0" fontId="14" fillId="0" borderId="0" xfId="147" applyFont="1"/>
    <xf numFmtId="0" fontId="26" fillId="3" borderId="10" xfId="148" applyFont="1" applyFill="1" applyBorder="1" applyAlignment="1">
      <alignment horizontal="center" vertical="center" wrapText="1"/>
    </xf>
    <xf numFmtId="0" fontId="26" fillId="3" borderId="2" xfId="148" applyFont="1" applyFill="1" applyBorder="1" applyAlignment="1">
      <alignment horizontal="center" vertical="center" wrapText="1"/>
    </xf>
    <xf numFmtId="0" fontId="26" fillId="3" borderId="3" xfId="148" applyFont="1" applyFill="1" applyBorder="1" applyAlignment="1">
      <alignment horizontal="center" vertical="center" wrapText="1"/>
    </xf>
    <xf numFmtId="0" fontId="27" fillId="3" borderId="13" xfId="148" applyFont="1" applyFill="1" applyBorder="1" applyAlignment="1">
      <alignment horizontal="center" vertical="center" wrapText="1"/>
    </xf>
    <xf numFmtId="0" fontId="27" fillId="3" borderId="9" xfId="148" applyFont="1" applyFill="1" applyBorder="1" applyAlignment="1">
      <alignment horizontal="center" vertical="center" wrapText="1"/>
    </xf>
    <xf numFmtId="0" fontId="27" fillId="3" borderId="17" xfId="148" applyFont="1" applyFill="1" applyBorder="1" applyAlignment="1">
      <alignment horizontal="center" vertical="center" wrapText="1"/>
    </xf>
    <xf numFmtId="44" fontId="26" fillId="3" borderId="10" xfId="148" applyNumberFormat="1" applyFont="1" applyFill="1" applyBorder="1" applyAlignment="1">
      <alignment horizontal="center" vertical="center" wrapText="1"/>
    </xf>
    <xf numFmtId="44" fontId="26" fillId="3" borderId="2" xfId="148" applyNumberFormat="1" applyFont="1" applyFill="1" applyBorder="1" applyAlignment="1">
      <alignment horizontal="center" vertical="center" wrapText="1"/>
    </xf>
    <xf numFmtId="44" fontId="26" fillId="3" borderId="3" xfId="148" applyNumberFormat="1" applyFont="1" applyFill="1" applyBorder="1" applyAlignment="1">
      <alignment horizontal="center" vertical="center" wrapText="1"/>
    </xf>
    <xf numFmtId="0" fontId="31" fillId="3" borderId="21" xfId="148" applyFont="1" applyFill="1" applyBorder="1" applyAlignment="1">
      <alignment horizontal="center" vertical="center"/>
    </xf>
    <xf numFmtId="0" fontId="31" fillId="3" borderId="19" xfId="148" applyFont="1" applyFill="1" applyBorder="1" applyAlignment="1">
      <alignment horizontal="center" vertical="center"/>
    </xf>
    <xf numFmtId="0" fontId="26" fillId="3" borderId="13" xfId="3" applyFont="1" applyFill="1" applyBorder="1" applyAlignment="1">
      <alignment horizontal="center" vertical="center" wrapText="1"/>
    </xf>
    <xf numFmtId="0" fontId="26" fillId="3" borderId="9" xfId="3" applyFont="1" applyFill="1" applyBorder="1" applyAlignment="1">
      <alignment horizontal="center" vertical="center" wrapText="1"/>
    </xf>
    <xf numFmtId="0" fontId="26" fillId="3" borderId="17" xfId="3" applyFont="1" applyFill="1" applyBorder="1" applyAlignment="1">
      <alignment horizontal="center" vertical="center" wrapText="1"/>
    </xf>
    <xf numFmtId="0" fontId="27" fillId="3" borderId="10" xfId="3" applyFont="1" applyFill="1" applyBorder="1" applyAlignment="1">
      <alignment horizontal="center" vertical="center" wrapText="1"/>
    </xf>
    <xf numFmtId="0" fontId="27" fillId="3" borderId="2" xfId="3" applyFont="1" applyFill="1" applyBorder="1" applyAlignment="1">
      <alignment horizontal="center" vertical="center" wrapText="1"/>
    </xf>
    <xf numFmtId="0" fontId="27" fillId="3" borderId="3" xfId="3" applyFont="1" applyFill="1" applyBorder="1" applyAlignment="1">
      <alignment horizontal="center" vertical="center" wrapText="1"/>
    </xf>
    <xf numFmtId="0" fontId="27" fillId="3" borderId="13" xfId="3" applyFont="1" applyFill="1" applyBorder="1" applyAlignment="1">
      <alignment horizontal="center" vertical="center" wrapText="1"/>
    </xf>
    <xf numFmtId="0" fontId="27" fillId="3" borderId="9" xfId="3" applyFont="1" applyFill="1" applyBorder="1" applyAlignment="1">
      <alignment horizontal="center" vertical="center" wrapText="1"/>
    </xf>
    <xf numFmtId="0" fontId="27" fillId="3" borderId="17" xfId="3" applyFont="1" applyFill="1" applyBorder="1" applyAlignment="1">
      <alignment horizontal="center" vertical="center" wrapText="1"/>
    </xf>
    <xf numFmtId="0" fontId="17" fillId="0" borderId="11" xfId="3" applyFont="1" applyFill="1" applyBorder="1" applyAlignment="1">
      <alignment horizontal="center" vertical="center"/>
    </xf>
  </cellXfs>
  <cellStyles count="227">
    <cellStyle name="Euro" xfId="6" xr:uid="{00000000-0005-0000-0000-000000000000}"/>
    <cellStyle name="Euro 2" xfId="34" xr:uid="{00000000-0005-0000-0000-000001000000}"/>
    <cellStyle name="Euro 2 2" xfId="78" xr:uid="{00000000-0005-0000-0000-000002000000}"/>
    <cellStyle name="Euro 3" xfId="145" xr:uid="{00000000-0005-0000-0000-000003000000}"/>
    <cellStyle name="Milliers 2" xfId="4" xr:uid="{00000000-0005-0000-0000-000004000000}"/>
    <cellStyle name="Milliers 2 2" xfId="19" xr:uid="{00000000-0005-0000-0000-000005000000}"/>
    <cellStyle name="Milliers 2 2 2" xfId="36" xr:uid="{00000000-0005-0000-0000-000006000000}"/>
    <cellStyle name="Milliers 2 3" xfId="23" xr:uid="{00000000-0005-0000-0000-000007000000}"/>
    <cellStyle name="Milliers 2 3 2" xfId="79" xr:uid="{00000000-0005-0000-0000-000008000000}"/>
    <cellStyle name="Milliers 2 4" xfId="14" xr:uid="{00000000-0005-0000-0000-000009000000}"/>
    <cellStyle name="Milliers 2 5" xfId="35" xr:uid="{00000000-0005-0000-0000-00000A000000}"/>
    <cellStyle name="Milliers 2 6" xfId="141" xr:uid="{00000000-0005-0000-0000-00000B000000}"/>
    <cellStyle name="Milliers 2 7" xfId="149" xr:uid="{1C80157B-4EAB-4660-AF86-3B9334A10A34}"/>
    <cellStyle name="Milliers 3" xfId="28" xr:uid="{00000000-0005-0000-0000-00000C000000}"/>
    <cellStyle name="Milliers 3 2" xfId="37" xr:uid="{00000000-0005-0000-0000-00000D000000}"/>
    <cellStyle name="Milliers 4" xfId="7" xr:uid="{00000000-0005-0000-0000-00000E000000}"/>
    <cellStyle name="Milliers 4 2" xfId="80" xr:uid="{00000000-0005-0000-0000-00000F000000}"/>
    <cellStyle name="Milliers 4 3" xfId="38" xr:uid="{00000000-0005-0000-0000-000010000000}"/>
    <cellStyle name="Milliers 5" xfId="39" xr:uid="{00000000-0005-0000-0000-000011000000}"/>
    <cellStyle name="Milliers 5 2" xfId="81" xr:uid="{00000000-0005-0000-0000-000012000000}"/>
    <cellStyle name="Milliers 6" xfId="32" xr:uid="{00000000-0005-0000-0000-000013000000}"/>
    <cellStyle name="Milliers 6 2" xfId="109" xr:uid="{00000000-0005-0000-0000-000014000000}"/>
    <cellStyle name="Milliers 6 2 2" xfId="191" xr:uid="{26C20CD6-355C-4631-A338-C86512E9FC8C}"/>
    <cellStyle name="Milliers 6 3" xfId="156" xr:uid="{AF04713B-F602-4595-AAA6-8E7A9A5A6C79}"/>
    <cellStyle name="Monétaire" xfId="226" builtinId="4"/>
    <cellStyle name="Monétaire 2" xfId="11" xr:uid="{00000000-0005-0000-0000-000015000000}"/>
    <cellStyle name="Monétaire 2 10" xfId="144" xr:uid="{00000000-0005-0000-0000-000016000000}"/>
    <cellStyle name="Monétaire 2 10 2" xfId="223" xr:uid="{1F8841C1-45DD-467C-8A01-FEA5B3C4D835}"/>
    <cellStyle name="Monétaire 2 11" xfId="103" xr:uid="{00000000-0005-0000-0000-000017000000}"/>
    <cellStyle name="Monétaire 2 11 2" xfId="185" xr:uid="{28F45EB8-1D4D-4318-9580-DC908EBCDA79}"/>
    <cellStyle name="Monétaire 2 12" xfId="150" xr:uid="{CEB18240-094C-475D-9299-7C548F45DA8D}"/>
    <cellStyle name="Monétaire 2 2" xfId="18" xr:uid="{00000000-0005-0000-0000-000018000000}"/>
    <cellStyle name="Monétaire 2 2 2" xfId="41" xr:uid="{00000000-0005-0000-0000-000019000000}"/>
    <cellStyle name="Monétaire 2 2 2 2" xfId="112" xr:uid="{00000000-0005-0000-0000-00001A000000}"/>
    <cellStyle name="Monétaire 2 2 2 2 2" xfId="194" xr:uid="{43D03E7D-C225-4A87-8EF9-CE774FF5D00F}"/>
    <cellStyle name="Monétaire 2 2 2 3" xfId="159" xr:uid="{FA7C82B9-B31D-433A-9692-8823E54A0054}"/>
    <cellStyle name="Monétaire 2 2 3" xfId="105" xr:uid="{00000000-0005-0000-0000-00001B000000}"/>
    <cellStyle name="Monétaire 2 2 3 2" xfId="187" xr:uid="{28CF7F34-E6A8-44EF-9153-2EBBB320EE15}"/>
    <cellStyle name="Monétaire 2 2 4" xfId="152" xr:uid="{054B5393-C0AD-4B40-808E-A17477E31AF0}"/>
    <cellStyle name="Monétaire 2 3" xfId="22" xr:uid="{00000000-0005-0000-0000-00001C000000}"/>
    <cellStyle name="Monétaire 2 3 2" xfId="42" xr:uid="{00000000-0005-0000-0000-00001D000000}"/>
    <cellStyle name="Monétaire 2 3 2 2" xfId="113" xr:uid="{00000000-0005-0000-0000-00001E000000}"/>
    <cellStyle name="Monétaire 2 3 2 2 2" xfId="195" xr:uid="{243FD201-3937-459E-A54A-60AB049CC30D}"/>
    <cellStyle name="Monétaire 2 3 2 3" xfId="160" xr:uid="{48F13182-65EA-49FA-9513-69AC25DB8289}"/>
    <cellStyle name="Monétaire 2 3 3" xfId="107" xr:uid="{00000000-0005-0000-0000-00001F000000}"/>
    <cellStyle name="Monétaire 2 3 3 2" xfId="189" xr:uid="{F9AD9000-3F82-4FA7-8381-F9B3BDCA4E12}"/>
    <cellStyle name="Monétaire 2 3 4" xfId="154" xr:uid="{5E12433A-4633-4B46-9D30-EC78FA74408B}"/>
    <cellStyle name="Monétaire 2 4" xfId="43" xr:uid="{00000000-0005-0000-0000-000020000000}"/>
    <cellStyle name="Monétaire 2 4 2" xfId="44" xr:uid="{00000000-0005-0000-0000-000021000000}"/>
    <cellStyle name="Monétaire 2 4 2 2" xfId="82" xr:uid="{00000000-0005-0000-0000-000022000000}"/>
    <cellStyle name="Monétaire 2 4 2 2 2" xfId="126" xr:uid="{00000000-0005-0000-0000-000023000000}"/>
    <cellStyle name="Monétaire 2 4 2 2 2 2" xfId="208" xr:uid="{A05C7282-62C8-4DC6-A176-9BEF0FCE2712}"/>
    <cellStyle name="Monétaire 2 4 2 2 3" xfId="173" xr:uid="{82D2EF05-292C-4732-948B-0D1C2394B963}"/>
    <cellStyle name="Monétaire 2 4 2 3" xfId="115" xr:uid="{00000000-0005-0000-0000-000024000000}"/>
    <cellStyle name="Monétaire 2 4 2 3 2" xfId="197" xr:uid="{68CB5EF9-E71C-483B-8DC1-52DC2CC244B0}"/>
    <cellStyle name="Monétaire 2 4 2 4" xfId="162" xr:uid="{3D616AE7-CCFF-40B6-B4FC-792EC1143F13}"/>
    <cellStyle name="Monétaire 2 4 3" xfId="83" xr:uid="{00000000-0005-0000-0000-000025000000}"/>
    <cellStyle name="Monétaire 2 4 3 2" xfId="127" xr:uid="{00000000-0005-0000-0000-000026000000}"/>
    <cellStyle name="Monétaire 2 4 3 2 2" xfId="209" xr:uid="{7477441B-285D-445F-8F69-8D101E75124A}"/>
    <cellStyle name="Monétaire 2 4 3 3" xfId="174" xr:uid="{57081EC6-B376-4815-AD4C-68D47E19F96F}"/>
    <cellStyle name="Monétaire 2 4 4" xfId="114" xr:uid="{00000000-0005-0000-0000-000027000000}"/>
    <cellStyle name="Monétaire 2 4 4 2" xfId="196" xr:uid="{968B71D8-5E5B-4736-BF4D-7E71C34B3B86}"/>
    <cellStyle name="Monétaire 2 4 5" xfId="161" xr:uid="{377F36EE-8869-4732-9F31-2DE76A17C026}"/>
    <cellStyle name="Monétaire 2 5" xfId="45" xr:uid="{00000000-0005-0000-0000-000028000000}"/>
    <cellStyle name="Monétaire 2 5 2" xfId="84" xr:uid="{00000000-0005-0000-0000-000029000000}"/>
    <cellStyle name="Monétaire 2 5 2 2" xfId="128" xr:uid="{00000000-0005-0000-0000-00002A000000}"/>
    <cellStyle name="Monétaire 2 5 2 2 2" xfId="210" xr:uid="{666828C2-99AB-4DC7-9C20-4807402206C7}"/>
    <cellStyle name="Monétaire 2 5 2 3" xfId="175" xr:uid="{DBE2BB03-3567-4F13-8DFC-6C227DFBEF43}"/>
    <cellStyle name="Monétaire 2 5 3" xfId="116" xr:uid="{00000000-0005-0000-0000-00002B000000}"/>
    <cellStyle name="Monétaire 2 5 3 2" xfId="198" xr:uid="{635DED0C-F67E-4809-8733-7ACE583B996B}"/>
    <cellStyle name="Monétaire 2 5 4" xfId="163" xr:uid="{BBED3DEA-E364-4CDD-9758-70F34F6E678E}"/>
    <cellStyle name="Monétaire 2 6" xfId="46" xr:uid="{00000000-0005-0000-0000-00002C000000}"/>
    <cellStyle name="Monétaire 2 6 2" xfId="47" xr:uid="{00000000-0005-0000-0000-00002D000000}"/>
    <cellStyle name="Monétaire 2 6 2 2" xfId="85" xr:uid="{00000000-0005-0000-0000-00002E000000}"/>
    <cellStyle name="Monétaire 2 6 2 2 2" xfId="129" xr:uid="{00000000-0005-0000-0000-00002F000000}"/>
    <cellStyle name="Monétaire 2 6 2 2 2 2" xfId="211" xr:uid="{C7AF9374-7CDA-4CEB-8ECF-7ECA5AAEC87C}"/>
    <cellStyle name="Monétaire 2 6 2 2 3" xfId="176" xr:uid="{AC0B2D62-347E-407F-AB2E-F27B673307A9}"/>
    <cellStyle name="Monétaire 2 6 2 3" xfId="118" xr:uid="{00000000-0005-0000-0000-000030000000}"/>
    <cellStyle name="Monétaire 2 6 2 3 2" xfId="200" xr:uid="{51D30DAD-165B-4F6E-9EA7-77F0B46008CC}"/>
    <cellStyle name="Monétaire 2 6 2 4" xfId="165" xr:uid="{F52BA653-1D9D-4B4B-88E1-4F4B7865A4AB}"/>
    <cellStyle name="Monétaire 2 6 3" xfId="117" xr:uid="{00000000-0005-0000-0000-000031000000}"/>
    <cellStyle name="Monétaire 2 6 3 2" xfId="199" xr:uid="{8891C4F9-2315-4D3B-8378-0AB61A980920}"/>
    <cellStyle name="Monétaire 2 6 4" xfId="164" xr:uid="{95738043-8105-4837-A71F-5E28BEF12F89}"/>
    <cellStyle name="Monétaire 2 7" xfId="86" xr:uid="{00000000-0005-0000-0000-000032000000}"/>
    <cellStyle name="Monétaire 2 7 2" xfId="130" xr:uid="{00000000-0005-0000-0000-000033000000}"/>
    <cellStyle name="Monétaire 2 7 2 2" xfId="212" xr:uid="{3CA8C734-082B-4486-9401-376924E700B6}"/>
    <cellStyle name="Monétaire 2 7 3" xfId="177" xr:uid="{E9751192-9CD0-438B-9E45-A33BFBCEC1D6}"/>
    <cellStyle name="Monétaire 2 8" xfId="40" xr:uid="{00000000-0005-0000-0000-000034000000}"/>
    <cellStyle name="Monétaire 2 8 2" xfId="111" xr:uid="{00000000-0005-0000-0000-000035000000}"/>
    <cellStyle name="Monétaire 2 8 2 2" xfId="193" xr:uid="{C1F2CEB5-977C-40A2-94C4-F96DE01F6325}"/>
    <cellStyle name="Monétaire 2 8 3" xfId="158" xr:uid="{030F75B8-851D-4828-9ACF-BE45AA265CC8}"/>
    <cellStyle name="Monétaire 2 9" xfId="138" xr:uid="{00000000-0005-0000-0000-000036000000}"/>
    <cellStyle name="Monétaire 2 9 2" xfId="137" xr:uid="{00000000-0005-0000-0000-000037000000}"/>
    <cellStyle name="Monétaire 2 9 2 2" xfId="219" xr:uid="{72D35070-333D-4E7E-ADA8-A989ABDE3E94}"/>
    <cellStyle name="Monétaire 2 9 3" xfId="220" xr:uid="{233CE8BB-2A16-4214-8D2C-6E2056649230}"/>
    <cellStyle name="Monétaire 3" xfId="15" xr:uid="{00000000-0005-0000-0000-000038000000}"/>
    <cellStyle name="Monétaire 3 2" xfId="20" xr:uid="{00000000-0005-0000-0000-000039000000}"/>
    <cellStyle name="Monétaire 3 2 2" xfId="146" xr:uid="{00000000-0005-0000-0000-00003A000000}"/>
    <cellStyle name="Monétaire 3 2 2 2" xfId="224" xr:uid="{4F71FE92-7353-44AF-BA8E-6D397A402066}"/>
    <cellStyle name="Monétaire 3 2 3" xfId="106" xr:uid="{00000000-0005-0000-0000-00003B000000}"/>
    <cellStyle name="Monétaire 3 2 3 2" xfId="188" xr:uid="{31DE4CBA-6CC1-43DD-A579-570C29432C3F}"/>
    <cellStyle name="Monétaire 3 2 4" xfId="153" xr:uid="{DD9C1049-DE86-412C-A521-068EDE70C620}"/>
    <cellStyle name="Monétaire 3 3" xfId="24" xr:uid="{00000000-0005-0000-0000-00003C000000}"/>
    <cellStyle name="Monétaire 3 3 2" xfId="108" xr:uid="{00000000-0005-0000-0000-00003D000000}"/>
    <cellStyle name="Monétaire 3 3 2 2" xfId="190" xr:uid="{8ACCB864-CFFD-462B-BA3E-C594DC37F85C}"/>
    <cellStyle name="Monétaire 3 3 3" xfId="155" xr:uid="{C8EFE94F-C21E-4D16-9F02-173DB17EC14D}"/>
    <cellStyle name="Monétaire 3 4" xfId="48" xr:uid="{00000000-0005-0000-0000-00003E000000}"/>
    <cellStyle name="Monétaire 3 4 2" xfId="119" xr:uid="{00000000-0005-0000-0000-00003F000000}"/>
    <cellStyle name="Monétaire 3 4 2 2" xfId="201" xr:uid="{E6C547C3-F3FE-4495-9F6A-304C22DCCB27}"/>
    <cellStyle name="Monétaire 3 4 3" xfId="166" xr:uid="{9D354177-5644-48DF-BC88-ED29DE70D735}"/>
    <cellStyle name="Monétaire 3 5" xfId="140" xr:uid="{00000000-0005-0000-0000-000040000000}"/>
    <cellStyle name="Monétaire 3 5 2" xfId="222" xr:uid="{4C6F6EB4-B5E2-4FEF-B1F7-7215E482793B}"/>
    <cellStyle name="Monétaire 3 6" xfId="104" xr:uid="{00000000-0005-0000-0000-000041000000}"/>
    <cellStyle name="Monétaire 3 6 2" xfId="186" xr:uid="{FD4097C4-46B4-484A-9764-54BB96BF2789}"/>
    <cellStyle name="Monétaire 3 7" xfId="151" xr:uid="{1CFB5546-3884-47B3-80E1-C2633B7EF0A6}"/>
    <cellStyle name="Monétaire 4" xfId="49" xr:uid="{00000000-0005-0000-0000-000042000000}"/>
    <cellStyle name="Monétaire 4 2" xfId="50" xr:uid="{00000000-0005-0000-0000-000043000000}"/>
    <cellStyle name="Monétaire 4 2 2" xfId="51" xr:uid="{00000000-0005-0000-0000-000044000000}"/>
    <cellStyle name="Monétaire 4 2 2 2" xfId="87" xr:uid="{00000000-0005-0000-0000-000045000000}"/>
    <cellStyle name="Monétaire 4 2 2 2 2" xfId="131" xr:uid="{00000000-0005-0000-0000-000046000000}"/>
    <cellStyle name="Monétaire 4 2 2 2 2 2" xfId="213" xr:uid="{C77D23B8-9705-4B74-A554-CE54607CE36C}"/>
    <cellStyle name="Monétaire 4 2 2 2 3" xfId="178" xr:uid="{64C30352-B394-47F6-91C7-C291A76B92A9}"/>
    <cellStyle name="Monétaire 4 2 2 3" xfId="122" xr:uid="{00000000-0005-0000-0000-000047000000}"/>
    <cellStyle name="Monétaire 4 2 2 3 2" xfId="204" xr:uid="{41EDB0D5-7E30-42DF-B0FD-81BDE1D64958}"/>
    <cellStyle name="Monétaire 4 2 2 4" xfId="169" xr:uid="{872F2783-F36B-413B-914C-7204AB5A79A6}"/>
    <cellStyle name="Monétaire 4 2 3" xfId="88" xr:uid="{00000000-0005-0000-0000-000048000000}"/>
    <cellStyle name="Monétaire 4 2 3 2" xfId="132" xr:uid="{00000000-0005-0000-0000-000049000000}"/>
    <cellStyle name="Monétaire 4 2 3 2 2" xfId="214" xr:uid="{66A54AB4-632E-4684-907D-227EABD8558E}"/>
    <cellStyle name="Monétaire 4 2 3 3" xfId="179" xr:uid="{30EE6A7A-7A5F-42A4-8ACA-44C2D7DB33C9}"/>
    <cellStyle name="Monétaire 4 2 4" xfId="121" xr:uid="{00000000-0005-0000-0000-00004A000000}"/>
    <cellStyle name="Monétaire 4 2 4 2" xfId="203" xr:uid="{FA940392-0674-454B-A8E8-F7F2FC92AB75}"/>
    <cellStyle name="Monétaire 4 2 5" xfId="168" xr:uid="{EB62AF8E-0629-4BDD-BFF7-1DC58A15B699}"/>
    <cellStyle name="Monétaire 4 3" xfId="52" xr:uid="{00000000-0005-0000-0000-00004B000000}"/>
    <cellStyle name="Monétaire 4 3 2" xfId="89" xr:uid="{00000000-0005-0000-0000-00004C000000}"/>
    <cellStyle name="Monétaire 4 3 2 2" xfId="133" xr:uid="{00000000-0005-0000-0000-00004D000000}"/>
    <cellStyle name="Monétaire 4 3 2 2 2" xfId="215" xr:uid="{DB7E45B0-E4AA-4255-A814-182AC976F931}"/>
    <cellStyle name="Monétaire 4 3 2 3" xfId="180" xr:uid="{BF12C449-AD59-411C-BE8D-6B01A4CD6ADC}"/>
    <cellStyle name="Monétaire 4 3 3" xfId="123" xr:uid="{00000000-0005-0000-0000-00004E000000}"/>
    <cellStyle name="Monétaire 4 3 3 2" xfId="205" xr:uid="{F9D88BCC-EC92-49E0-A01B-F8E9CBC9A602}"/>
    <cellStyle name="Monétaire 4 3 4" xfId="170" xr:uid="{EA422AAD-7D5A-44F1-9614-95FB5D071F0E}"/>
    <cellStyle name="Monétaire 4 4" xfId="90" xr:uid="{00000000-0005-0000-0000-00004F000000}"/>
    <cellStyle name="Monétaire 4 4 2" xfId="134" xr:uid="{00000000-0005-0000-0000-000050000000}"/>
    <cellStyle name="Monétaire 4 4 2 2" xfId="216" xr:uid="{47CA930F-48B1-4A9B-93C3-DD919EA1E97F}"/>
    <cellStyle name="Monétaire 4 4 3" xfId="181" xr:uid="{2EFC2C66-6454-40CE-A5D3-0CE800024889}"/>
    <cellStyle name="Monétaire 4 5" xfId="120" xr:uid="{00000000-0005-0000-0000-000051000000}"/>
    <cellStyle name="Monétaire 4 5 2" xfId="202" xr:uid="{FC1A5DD6-BE1B-4152-B5EA-5281D9B17DC7}"/>
    <cellStyle name="Monétaire 4 6" xfId="167" xr:uid="{AE479011-C0F7-4E64-9194-BDF72144BADB}"/>
    <cellStyle name="Monétaire 5" xfId="53" xr:uid="{00000000-0005-0000-0000-000052000000}"/>
    <cellStyle name="Monétaire 5 2" xfId="54" xr:uid="{00000000-0005-0000-0000-000053000000}"/>
    <cellStyle name="Monétaire 5 2 2" xfId="91" xr:uid="{00000000-0005-0000-0000-000054000000}"/>
    <cellStyle name="Monétaire 5 2 2 2" xfId="135" xr:uid="{00000000-0005-0000-0000-000055000000}"/>
    <cellStyle name="Monétaire 5 2 2 2 2" xfId="217" xr:uid="{CF03F01F-624B-4943-BDCC-6068AD307E6E}"/>
    <cellStyle name="Monétaire 5 2 2 3" xfId="182" xr:uid="{7769D547-BA53-44DF-BC3C-D24C2E6F9D10}"/>
    <cellStyle name="Monétaire 5 2 3" xfId="125" xr:uid="{00000000-0005-0000-0000-000056000000}"/>
    <cellStyle name="Monétaire 5 2 3 2" xfId="207" xr:uid="{9DEB1CF7-6559-48EB-9ED1-9B4A98CA7FB8}"/>
    <cellStyle name="Monétaire 5 2 4" xfId="172" xr:uid="{CA0FF027-0C07-4B4C-B1C2-B6484649492F}"/>
    <cellStyle name="Monétaire 5 3" xfId="92" xr:uid="{00000000-0005-0000-0000-000057000000}"/>
    <cellStyle name="Monétaire 5 3 2" xfId="136" xr:uid="{00000000-0005-0000-0000-000058000000}"/>
    <cellStyle name="Monétaire 5 3 2 2" xfId="218" xr:uid="{2C2260B8-0FEF-4276-8BA9-44F0C2F3ACE1}"/>
    <cellStyle name="Monétaire 5 3 3" xfId="183" xr:uid="{99D95A2F-98F8-4BF2-862D-7B67D3B7B866}"/>
    <cellStyle name="Monétaire 5 4" xfId="124" xr:uid="{00000000-0005-0000-0000-000059000000}"/>
    <cellStyle name="Monétaire 5 4 2" xfId="206" xr:uid="{FEDE0C03-0FA5-43A4-85D3-7FB91D5092AB}"/>
    <cellStyle name="Monétaire 5 5" xfId="171" xr:uid="{AC9D3C34-D22B-43AF-8222-4CD8FA0FD241}"/>
    <cellStyle name="Monétaire 6" xfId="33" xr:uid="{00000000-0005-0000-0000-00005A000000}"/>
    <cellStyle name="Monétaire 6 2" xfId="110" xr:uid="{00000000-0005-0000-0000-00005B000000}"/>
    <cellStyle name="Monétaire 6 2 2" xfId="192" xr:uid="{2437C3BB-30C9-477A-9B79-FD6E49937D65}"/>
    <cellStyle name="Monétaire 6 3" xfId="157" xr:uid="{B36673F9-BEDC-4A70-AFD3-9913BB5D0F6B}"/>
    <cellStyle name="Monétaire 7" xfId="139" xr:uid="{00000000-0005-0000-0000-00005C000000}"/>
    <cellStyle name="Monétaire 7 2" xfId="221" xr:uid="{03E84BAC-CE3B-4314-8F8A-DDBC1671C812}"/>
    <cellStyle name="Monétaire 8" xfId="102" xr:uid="{00000000-0005-0000-0000-00005D000000}"/>
    <cellStyle name="Monétaire 8 2" xfId="184" xr:uid="{CDA8F0DA-7976-4ADB-A754-D42284A64566}"/>
    <cellStyle name="Normal" xfId="0" builtinId="0"/>
    <cellStyle name="Normal 10" xfId="30" xr:uid="{00000000-0005-0000-0000-00005F000000}"/>
    <cellStyle name="Normal 11" xfId="31" xr:uid="{00000000-0005-0000-0000-000060000000}"/>
    <cellStyle name="Normal 12" xfId="147" xr:uid="{00000000-0005-0000-0000-000061000000}"/>
    <cellStyle name="Normal 12 2" xfId="225" xr:uid="{D778B854-D6B9-4703-AA47-C96045E5B16C}"/>
    <cellStyle name="Normal 2" xfId="3" xr:uid="{00000000-0005-0000-0000-000062000000}"/>
    <cellStyle name="Normal 2 2" xfId="9" xr:uid="{00000000-0005-0000-0000-000063000000}"/>
    <cellStyle name="Normal 2 2 2" xfId="55" xr:uid="{00000000-0005-0000-0000-000064000000}"/>
    <cellStyle name="Normal 2 3" xfId="8" xr:uid="{00000000-0005-0000-0000-000065000000}"/>
    <cellStyle name="Normal 2 3 2" xfId="56" xr:uid="{00000000-0005-0000-0000-000066000000}"/>
    <cellStyle name="Normal 2 4" xfId="57" xr:uid="{00000000-0005-0000-0000-000067000000}"/>
    <cellStyle name="Normal 2 4 2" xfId="93" xr:uid="{00000000-0005-0000-0000-000068000000}"/>
    <cellStyle name="Normal 2 5" xfId="148" xr:uid="{5E238E28-A152-4111-BF28-FA3DDDEB67C3}"/>
    <cellStyle name="Normal 3" xfId="12" xr:uid="{00000000-0005-0000-0000-000069000000}"/>
    <cellStyle name="Normal 3 2" xfId="59" xr:uid="{00000000-0005-0000-0000-00006A000000}"/>
    <cellStyle name="Normal 3 3" xfId="60" xr:uid="{00000000-0005-0000-0000-00006B000000}"/>
    <cellStyle name="Normal 3 4" xfId="58" xr:uid="{00000000-0005-0000-0000-00006C000000}"/>
    <cellStyle name="Normal 4" xfId="13" xr:uid="{00000000-0005-0000-0000-00006D000000}"/>
    <cellStyle name="Normal 4 2" xfId="62" xr:uid="{00000000-0005-0000-0000-00006E000000}"/>
    <cellStyle name="Normal 4 3" xfId="63" xr:uid="{00000000-0005-0000-0000-00006F000000}"/>
    <cellStyle name="Normal 4 3 2" xfId="143" xr:uid="{00000000-0005-0000-0000-000070000000}"/>
    <cellStyle name="Normal 4 4" xfId="61" xr:uid="{00000000-0005-0000-0000-000071000000}"/>
    <cellStyle name="Normal 5" xfId="2" xr:uid="{00000000-0005-0000-0000-000072000000}"/>
    <cellStyle name="Normal 5 2" xfId="21" xr:uid="{00000000-0005-0000-0000-000073000000}"/>
    <cellStyle name="Normal 5 2 2" xfId="64" xr:uid="{00000000-0005-0000-0000-000074000000}"/>
    <cellStyle name="Normal 5 3" xfId="25" xr:uid="{00000000-0005-0000-0000-000075000000}"/>
    <cellStyle name="Normal 5 4" xfId="17" xr:uid="{00000000-0005-0000-0000-000076000000}"/>
    <cellStyle name="Normal 6" xfId="26" xr:uid="{00000000-0005-0000-0000-000077000000}"/>
    <cellStyle name="Normal 6 2" xfId="66" xr:uid="{00000000-0005-0000-0000-000078000000}"/>
    <cellStyle name="Normal 6 2 2" xfId="94" xr:uid="{00000000-0005-0000-0000-000079000000}"/>
    <cellStyle name="Normal 6 3" xfId="67" xr:uid="{00000000-0005-0000-0000-00007A000000}"/>
    <cellStyle name="Normal 6 4" xfId="68" xr:uid="{00000000-0005-0000-0000-00007B000000}"/>
    <cellStyle name="Normal 6 5" xfId="65" xr:uid="{00000000-0005-0000-0000-00007C000000}"/>
    <cellStyle name="Normal 7" xfId="27" xr:uid="{00000000-0005-0000-0000-00007D000000}"/>
    <cellStyle name="Normal 7 2" xfId="70" xr:uid="{00000000-0005-0000-0000-00007E000000}"/>
    <cellStyle name="Normal 7 3" xfId="69" xr:uid="{00000000-0005-0000-0000-00007F000000}"/>
    <cellStyle name="Normal 8" xfId="29" xr:uid="{00000000-0005-0000-0000-000080000000}"/>
    <cellStyle name="Normal 8 2" xfId="95" xr:uid="{00000000-0005-0000-0000-000081000000}"/>
    <cellStyle name="Normal 9" xfId="5" xr:uid="{00000000-0005-0000-0000-000082000000}"/>
    <cellStyle name="Pourcentage" xfId="1" builtinId="5"/>
    <cellStyle name="Pourcentage 2" xfId="16" xr:uid="{00000000-0005-0000-0000-000085000000}"/>
    <cellStyle name="Pourcentage 2 2" xfId="72" xr:uid="{00000000-0005-0000-0000-000086000000}"/>
    <cellStyle name="Pourcentage 2 2 2" xfId="73" xr:uid="{00000000-0005-0000-0000-000087000000}"/>
    <cellStyle name="Pourcentage 2 2 2 2" xfId="96" xr:uid="{00000000-0005-0000-0000-000088000000}"/>
    <cellStyle name="Pourcentage 2 2 3" xfId="97" xr:uid="{00000000-0005-0000-0000-000089000000}"/>
    <cellStyle name="Pourcentage 2 3" xfId="74" xr:uid="{00000000-0005-0000-0000-00008A000000}"/>
    <cellStyle name="Pourcentage 2 3 2" xfId="98" xr:uid="{00000000-0005-0000-0000-00008B000000}"/>
    <cellStyle name="Pourcentage 2 4" xfId="99" xr:uid="{00000000-0005-0000-0000-00008C000000}"/>
    <cellStyle name="Pourcentage 2 5" xfId="71" xr:uid="{00000000-0005-0000-0000-00008D000000}"/>
    <cellStyle name="Pourcentage 3" xfId="10" xr:uid="{00000000-0005-0000-0000-00008E000000}"/>
    <cellStyle name="Pourcentage 3 2" xfId="76" xr:uid="{00000000-0005-0000-0000-00008F000000}"/>
    <cellStyle name="Pourcentage 3 2 2" xfId="100" xr:uid="{00000000-0005-0000-0000-000090000000}"/>
    <cellStyle name="Pourcentage 3 3" xfId="101" xr:uid="{00000000-0005-0000-0000-000091000000}"/>
    <cellStyle name="Pourcentage 3 3 2" xfId="142" xr:uid="{00000000-0005-0000-0000-000092000000}"/>
    <cellStyle name="Pourcentage 3 4" xfId="75" xr:uid="{00000000-0005-0000-0000-000093000000}"/>
    <cellStyle name="Pourcentage 4" xfId="77" xr:uid="{00000000-0005-0000-0000-00009400000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CC"/>
      <color rgb="FFFFFF66"/>
      <color rgb="FF7AC53F"/>
      <color rgb="FFFF00FF"/>
      <color rgb="FF0000FF"/>
      <color rgb="FFFF66CC"/>
      <color rgb="FFFFCCCC"/>
      <color rgb="FFB9E1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256268</xdr:colOff>
      <xdr:row>6</xdr:row>
      <xdr:rowOff>175078</xdr:rowOff>
    </xdr:from>
    <xdr:to>
      <xdr:col>6</xdr:col>
      <xdr:colOff>748303</xdr:colOff>
      <xdr:row>63</xdr:row>
      <xdr:rowOff>150585</xdr:rowOff>
    </xdr:to>
    <xdr:pic>
      <xdr:nvPicPr>
        <xdr:cNvPr id="10" name="Image 9">
          <a:extLst>
            <a:ext uri="{FF2B5EF4-FFF2-40B4-BE49-F238E27FC236}">
              <a16:creationId xmlns:a16="http://schemas.microsoft.com/office/drawing/2014/main" id="{64FC4FB5-416E-A18C-79A1-378CB79160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6268" y="1318078"/>
          <a:ext cx="6778535" cy="10834007"/>
        </a:xfrm>
        <a:prstGeom prst="rect">
          <a:avLst/>
        </a:prstGeom>
      </xdr:spPr>
    </xdr:pic>
    <xdr:clientData/>
  </xdr:twoCellAnchor>
  <xdr:twoCellAnchor>
    <xdr:from>
      <xdr:col>0</xdr:col>
      <xdr:colOff>0</xdr:colOff>
      <xdr:row>59</xdr:row>
      <xdr:rowOff>91661</xdr:rowOff>
    </xdr:from>
    <xdr:to>
      <xdr:col>2</xdr:col>
      <xdr:colOff>364434</xdr:colOff>
      <xdr:row>61</xdr:row>
      <xdr:rowOff>34511</xdr:rowOff>
    </xdr:to>
    <xdr:sp macro="" textlink="">
      <xdr:nvSpPr>
        <xdr:cNvPr id="1025" name="Text Box 1">
          <a:extLst>
            <a:ext uri="{FF2B5EF4-FFF2-40B4-BE49-F238E27FC236}">
              <a16:creationId xmlns:a16="http://schemas.microsoft.com/office/drawing/2014/main" id="{00000000-0008-0000-0000-000001040000}"/>
            </a:ext>
          </a:extLst>
        </xdr:cNvPr>
        <xdr:cNvSpPr txBox="1">
          <a:spLocks noChangeArrowheads="1"/>
        </xdr:cNvSpPr>
      </xdr:nvSpPr>
      <xdr:spPr bwMode="auto">
        <a:xfrm>
          <a:off x="0" y="10842487"/>
          <a:ext cx="2551043" cy="307285"/>
        </a:xfrm>
        <a:prstGeom prst="rect">
          <a:avLst/>
        </a:prstGeom>
        <a:solidFill>
          <a:srgbClr val="FFFFFF">
            <a:alpha val="0"/>
          </a:srgbClr>
        </a:solidFill>
        <a:ln w="9525">
          <a:noFill/>
          <a:miter lim="800000"/>
          <a:headEnd/>
          <a:tailEnd/>
        </a:ln>
      </xdr:spPr>
      <xdr:txBody>
        <a:bodyPr vertOverflow="clip" wrap="square" lIns="91440" tIns="45720" rIns="91440" bIns="45720" anchor="t" upright="1"/>
        <a:lstStyle/>
        <a:p>
          <a:pPr algn="ctr" rtl="0">
            <a:defRPr sz="1000"/>
          </a:pPr>
          <a:r>
            <a:rPr lang="fr-FR" sz="1400" b="1" i="0" u="none" strike="noStrike" baseline="0">
              <a:solidFill>
                <a:srgbClr val="000000"/>
              </a:solidFill>
              <a:latin typeface="Fira Sans" pitchFamily="34" charset="0"/>
            </a:rPr>
            <a:t>10/04/2026</a:t>
          </a:r>
          <a:endParaRPr lang="fr-FR" sz="1400" b="1" i="0" u="none" strike="noStrike" baseline="0">
            <a:solidFill>
              <a:srgbClr val="000000"/>
            </a:solidFill>
            <a:latin typeface="Arial"/>
            <a:cs typeface="Arial"/>
          </a:endParaRPr>
        </a:p>
      </xdr:txBody>
    </xdr:sp>
    <xdr:clientData/>
  </xdr:twoCellAnchor>
  <xdr:twoCellAnchor>
    <xdr:from>
      <xdr:col>0</xdr:col>
      <xdr:colOff>640936</xdr:colOff>
      <xdr:row>52</xdr:row>
      <xdr:rowOff>169793</xdr:rowOff>
    </xdr:from>
    <xdr:to>
      <xdr:col>6</xdr:col>
      <xdr:colOff>256761</xdr:colOff>
      <xdr:row>54</xdr:row>
      <xdr:rowOff>169793</xdr:rowOff>
    </xdr:to>
    <xdr:sp macro="" textlink="">
      <xdr:nvSpPr>
        <xdr:cNvPr id="6" name="Text Box 1">
          <a:extLst>
            <a:ext uri="{FF2B5EF4-FFF2-40B4-BE49-F238E27FC236}">
              <a16:creationId xmlns:a16="http://schemas.microsoft.com/office/drawing/2014/main" id="{00000000-0008-0000-0000-000006000000}"/>
            </a:ext>
          </a:extLst>
        </xdr:cNvPr>
        <xdr:cNvSpPr txBox="1">
          <a:spLocks noChangeArrowheads="1"/>
        </xdr:cNvSpPr>
      </xdr:nvSpPr>
      <xdr:spPr bwMode="auto">
        <a:xfrm>
          <a:off x="640936" y="9645097"/>
          <a:ext cx="6175651" cy="364435"/>
        </a:xfrm>
        <a:prstGeom prst="rect">
          <a:avLst/>
        </a:prstGeom>
        <a:solidFill>
          <a:srgbClr val="FFFFFF">
            <a:alpha val="0"/>
          </a:srgbClr>
        </a:solidFill>
        <a:ln w="9525">
          <a:noFill/>
          <a:miter lim="800000"/>
          <a:headEnd/>
          <a:tailEnd/>
        </a:ln>
      </xdr:spPr>
      <xdr:txBody>
        <a:bodyPr vertOverflow="clip" wrap="square" lIns="91440" tIns="45720" rIns="91440" bIns="45720" anchor="t" upright="1"/>
        <a:lstStyle/>
        <a:p>
          <a:pPr algn="ctr" rtl="0">
            <a:defRPr sz="1000"/>
          </a:pPr>
          <a:r>
            <a:rPr lang="fr-FR" sz="1400" b="1" i="0" u="none" strike="noStrike" baseline="0">
              <a:solidFill>
                <a:srgbClr val="000000"/>
              </a:solidFill>
              <a:latin typeface="Fira Sans" pitchFamily="34" charset="0"/>
              <a:ea typeface="+mn-ea"/>
              <a:cs typeface="+mn-cs"/>
            </a:rPr>
            <a:t>BORDEREAU DE PRIX UNITAIRES </a:t>
          </a:r>
          <a:r>
            <a:rPr lang="fr-FR" sz="1400" b="1" i="0" u="none" strike="noStrike" baseline="0">
              <a:solidFill>
                <a:srgbClr val="000000"/>
              </a:solidFill>
              <a:latin typeface="Fira Sans" pitchFamily="34" charset="0"/>
            </a:rPr>
            <a:t>(B.P.U)</a:t>
          </a:r>
          <a:endParaRPr lang="fr-FR" sz="1400" b="1" i="0" u="none" strike="noStrike" baseline="0">
            <a:solidFill>
              <a:srgbClr val="000000"/>
            </a:solidFill>
            <a:latin typeface="Arial"/>
            <a:cs typeface="Arial"/>
          </a:endParaRPr>
        </a:p>
      </xdr:txBody>
    </xdr:sp>
    <xdr:clientData/>
  </xdr:twoCellAnchor>
  <xdr:twoCellAnchor>
    <xdr:from>
      <xdr:col>2</xdr:col>
      <xdr:colOff>624508</xdr:colOff>
      <xdr:row>59</xdr:row>
      <xdr:rowOff>96906</xdr:rowOff>
    </xdr:from>
    <xdr:to>
      <xdr:col>3</xdr:col>
      <xdr:colOff>197954</xdr:colOff>
      <xdr:row>60</xdr:row>
      <xdr:rowOff>145773</xdr:rowOff>
    </xdr:to>
    <xdr:sp macro="" textlink="">
      <xdr:nvSpPr>
        <xdr:cNvPr id="4" name="ZoneTexte 3">
          <a:extLst>
            <a:ext uri="{FF2B5EF4-FFF2-40B4-BE49-F238E27FC236}">
              <a16:creationId xmlns:a16="http://schemas.microsoft.com/office/drawing/2014/main" id="{56BCAD70-E270-5D32-E53D-BA336E086873}"/>
            </a:ext>
          </a:extLst>
        </xdr:cNvPr>
        <xdr:cNvSpPr txBox="1"/>
      </xdr:nvSpPr>
      <xdr:spPr>
        <a:xfrm>
          <a:off x="2811117" y="10847732"/>
          <a:ext cx="666750" cy="23108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400" b="1">
              <a:latin typeface="Fira Sans" panose="020B0503050000020004" pitchFamily="34" charset="0"/>
            </a:rPr>
            <a:t>DCE</a:t>
          </a:r>
        </a:p>
      </xdr:txBody>
    </xdr:sp>
    <xdr:clientData/>
  </xdr:twoCellAnchor>
  <xdr:twoCellAnchor>
    <xdr:from>
      <xdr:col>5</xdr:col>
      <xdr:colOff>836543</xdr:colOff>
      <xdr:row>59</xdr:row>
      <xdr:rowOff>115384</xdr:rowOff>
    </xdr:from>
    <xdr:to>
      <xdr:col>6</xdr:col>
      <xdr:colOff>35339</xdr:colOff>
      <xdr:row>60</xdr:row>
      <xdr:rowOff>171441</xdr:rowOff>
    </xdr:to>
    <xdr:sp macro="" textlink="">
      <xdr:nvSpPr>
        <xdr:cNvPr id="8" name="Text Box 1">
          <a:extLst>
            <a:ext uri="{FF2B5EF4-FFF2-40B4-BE49-F238E27FC236}">
              <a16:creationId xmlns:a16="http://schemas.microsoft.com/office/drawing/2014/main" id="{69277E10-9B12-4916-8365-240220B4E7E9}"/>
            </a:ext>
          </a:extLst>
        </xdr:cNvPr>
        <xdr:cNvSpPr txBox="1">
          <a:spLocks noChangeArrowheads="1"/>
        </xdr:cNvSpPr>
      </xdr:nvSpPr>
      <xdr:spPr bwMode="auto">
        <a:xfrm>
          <a:off x="6303065" y="10866210"/>
          <a:ext cx="292100" cy="238274"/>
        </a:xfrm>
        <a:prstGeom prst="rect">
          <a:avLst/>
        </a:prstGeom>
        <a:solidFill>
          <a:srgbClr val="FFFFFF"/>
        </a:solidFill>
        <a:ln w="9525">
          <a:noFill/>
          <a:miter lim="800000"/>
          <a:headEnd/>
          <a:tailEnd/>
        </a:ln>
      </xdr:spPr>
      <xdr:txBody>
        <a:bodyPr vertOverflow="clip" wrap="square" lIns="91440" tIns="45720" rIns="91440" bIns="45720" anchor="t" upright="1"/>
        <a:lstStyle/>
        <a:p>
          <a:pPr algn="ctr" rtl="0">
            <a:defRPr sz="1000"/>
          </a:pPr>
          <a:r>
            <a:rPr lang="fr-FR" sz="1200" b="1" i="0" u="none" strike="noStrike" baseline="0">
              <a:solidFill>
                <a:srgbClr val="000000"/>
              </a:solidFill>
              <a:latin typeface="Fira Sans" pitchFamily="34" charset="0"/>
              <a:cs typeface="Arial"/>
            </a:rPr>
            <a:t>2</a:t>
          </a:r>
        </a:p>
        <a:p>
          <a:pPr algn="l" rtl="0">
            <a:defRPr sz="1000"/>
          </a:pPr>
          <a:endParaRPr lang="fr-FR" sz="1400" b="1" i="0" u="none" strike="noStrike" baseline="0">
            <a:solidFill>
              <a:srgbClr val="000000"/>
            </a:solidFill>
            <a:latin typeface="Arial"/>
            <a:cs typeface="Arial"/>
          </a:endParaRPr>
        </a:p>
      </xdr:txBody>
    </xdr:sp>
    <xdr:clientData/>
  </xdr:twoCellAnchor>
  <xdr:twoCellAnchor>
    <xdr:from>
      <xdr:col>3</xdr:col>
      <xdr:colOff>256760</xdr:colOff>
      <xdr:row>56</xdr:row>
      <xdr:rowOff>52869</xdr:rowOff>
    </xdr:from>
    <xdr:to>
      <xdr:col>6</xdr:col>
      <xdr:colOff>574673</xdr:colOff>
      <xdr:row>58</xdr:row>
      <xdr:rowOff>52869</xdr:rowOff>
    </xdr:to>
    <xdr:sp macro="" textlink="">
      <xdr:nvSpPr>
        <xdr:cNvPr id="11" name="Text Box 1">
          <a:extLst>
            <a:ext uri="{FF2B5EF4-FFF2-40B4-BE49-F238E27FC236}">
              <a16:creationId xmlns:a16="http://schemas.microsoft.com/office/drawing/2014/main" id="{EE75AAA7-20DF-4512-A37E-55B925BFC76A}"/>
            </a:ext>
          </a:extLst>
        </xdr:cNvPr>
        <xdr:cNvSpPr txBox="1">
          <a:spLocks noChangeArrowheads="1"/>
        </xdr:cNvSpPr>
      </xdr:nvSpPr>
      <xdr:spPr bwMode="auto">
        <a:xfrm>
          <a:off x="3536673" y="10257043"/>
          <a:ext cx="3597826" cy="364435"/>
        </a:xfrm>
        <a:prstGeom prst="rect">
          <a:avLst/>
        </a:prstGeom>
        <a:solidFill>
          <a:srgbClr val="FFFFFF">
            <a:alpha val="0"/>
          </a:srgbClr>
        </a:solidFill>
        <a:ln w="9525">
          <a:noFill/>
          <a:miter lim="800000"/>
          <a:headEnd/>
          <a:tailEnd/>
        </a:ln>
      </xdr:spPr>
      <xdr:txBody>
        <a:bodyPr vertOverflow="clip" wrap="square" lIns="91440" tIns="45720" rIns="91440" bIns="45720" anchor="t" upright="1"/>
        <a:lstStyle/>
        <a:p>
          <a:pPr algn="ctr" rtl="0">
            <a:defRPr sz="1000"/>
          </a:pPr>
          <a:r>
            <a:rPr lang="fr-FR" sz="1400" b="1" i="0" u="none" strike="noStrike" baseline="0">
              <a:solidFill>
                <a:srgbClr val="000000"/>
              </a:solidFill>
              <a:latin typeface="Fira Sans" pitchFamily="34" charset="0"/>
            </a:rPr>
            <a:t>LOT 4 - EP/SLT</a:t>
          </a:r>
          <a:endParaRPr lang="fr-FR" sz="1400" b="1" i="0" u="none" strike="noStrike" baseline="0">
            <a:solidFill>
              <a:srgbClr val="000000"/>
            </a:solidFill>
            <a:latin typeface="Arial"/>
            <a:cs typeface="Arial"/>
          </a:endParaRPr>
        </a:p>
      </xdr:txBody>
    </xdr:sp>
    <xdr:clientData/>
  </xdr:twoCellAnchor>
  <xdr:twoCellAnchor>
    <xdr:from>
      <xdr:col>0</xdr:col>
      <xdr:colOff>772628</xdr:colOff>
      <xdr:row>56</xdr:row>
      <xdr:rowOff>112643</xdr:rowOff>
    </xdr:from>
    <xdr:to>
      <xdr:col>3</xdr:col>
      <xdr:colOff>487846</xdr:colOff>
      <xdr:row>57</xdr:row>
      <xdr:rowOff>164685</xdr:rowOff>
    </xdr:to>
    <xdr:sp macro="" textlink="">
      <xdr:nvSpPr>
        <xdr:cNvPr id="12" name="ZoneTexte 11">
          <a:extLst>
            <a:ext uri="{FF2B5EF4-FFF2-40B4-BE49-F238E27FC236}">
              <a16:creationId xmlns:a16="http://schemas.microsoft.com/office/drawing/2014/main" id="{66A54D77-F5EB-4EE7-BCF7-BD9D3F89B305}"/>
            </a:ext>
          </a:extLst>
        </xdr:cNvPr>
        <xdr:cNvSpPr txBox="1"/>
      </xdr:nvSpPr>
      <xdr:spPr>
        <a:xfrm>
          <a:off x="772628" y="10247243"/>
          <a:ext cx="3001343" cy="23301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a:latin typeface="Fira Sans" panose="020B0503050000020004" pitchFamily="34" charset="0"/>
            </a:rPr>
            <a:t>MT4</a:t>
          </a:r>
          <a:endParaRPr lang="fr-FR" sz="1100" b="1">
            <a:solidFill>
              <a:schemeClr val="dk1"/>
            </a:solidFill>
            <a:latin typeface="Fira Sans" panose="020B0503050000020004" pitchFamily="34" charset="0"/>
            <a:ea typeface="+mn-ea"/>
            <a:cs typeface="+mn-cs"/>
          </a:endParaRPr>
        </a:p>
      </xdr:txBody>
    </xdr:sp>
    <xdr:clientData/>
  </xdr:twoCellAnchor>
  <xdr:twoCellAnchor>
    <xdr:from>
      <xdr:col>1</xdr:col>
      <xdr:colOff>919370</xdr:colOff>
      <xdr:row>59</xdr:row>
      <xdr:rowOff>87933</xdr:rowOff>
    </xdr:from>
    <xdr:to>
      <xdr:col>2</xdr:col>
      <xdr:colOff>502340</xdr:colOff>
      <xdr:row>60</xdr:row>
      <xdr:rowOff>139975</xdr:rowOff>
    </xdr:to>
    <xdr:sp macro="" textlink="">
      <xdr:nvSpPr>
        <xdr:cNvPr id="13" name="ZoneTexte 12">
          <a:extLst>
            <a:ext uri="{FF2B5EF4-FFF2-40B4-BE49-F238E27FC236}">
              <a16:creationId xmlns:a16="http://schemas.microsoft.com/office/drawing/2014/main" id="{975F036C-EEEE-454E-8B38-C5F008BAB45D}"/>
            </a:ext>
          </a:extLst>
        </xdr:cNvPr>
        <xdr:cNvSpPr txBox="1"/>
      </xdr:nvSpPr>
      <xdr:spPr>
        <a:xfrm>
          <a:off x="2012674" y="10838759"/>
          <a:ext cx="676275" cy="23425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400" b="1">
              <a:latin typeface="Fira Sans" panose="020B0503050000020004" pitchFamily="34" charset="0"/>
            </a:rPr>
            <a:t>CREC</a:t>
          </a:r>
        </a:p>
      </xdr:txBody>
    </xdr:sp>
    <xdr:clientData/>
  </xdr:twoCellAnchor>
  <xdr:twoCellAnchor>
    <xdr:from>
      <xdr:col>3</xdr:col>
      <xdr:colOff>641350</xdr:colOff>
      <xdr:row>59</xdr:row>
      <xdr:rowOff>127000</xdr:rowOff>
    </xdr:from>
    <xdr:to>
      <xdr:col>5</xdr:col>
      <xdr:colOff>685800</xdr:colOff>
      <xdr:row>61</xdr:row>
      <xdr:rowOff>19050</xdr:rowOff>
    </xdr:to>
    <xdr:sp macro="" textlink="">
      <xdr:nvSpPr>
        <xdr:cNvPr id="2" name="ZoneTexte 1">
          <a:extLst>
            <a:ext uri="{FF2B5EF4-FFF2-40B4-BE49-F238E27FC236}">
              <a16:creationId xmlns:a16="http://schemas.microsoft.com/office/drawing/2014/main" id="{04224AB0-D145-4BF8-B8C9-BC75ECC6A38F}"/>
            </a:ext>
          </a:extLst>
        </xdr:cNvPr>
        <xdr:cNvSpPr txBox="1"/>
      </xdr:nvSpPr>
      <xdr:spPr>
        <a:xfrm>
          <a:off x="3937000" y="10991850"/>
          <a:ext cx="2241550" cy="260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400" b="1">
              <a:latin typeface="Fira Sans" panose="020B0503050000020004" pitchFamily="34" charset="0"/>
            </a:rPr>
            <a:t>CREC-DCE4-PE-010 </a:t>
          </a:r>
        </a:p>
      </xdr:txBody>
    </xdr:sp>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327"/>
  <sheetViews>
    <sheetView view="pageBreakPreview" topLeftCell="A49" zoomScaleNormal="100" zoomScaleSheetLayoutView="100" workbookViewId="0">
      <selection activeCell="J55" sqref="J55"/>
    </sheetView>
  </sheetViews>
  <sheetFormatPr baseColWidth="10" defaultRowHeight="14.5"/>
  <cols>
    <col min="1" max="9" width="15.7265625" customWidth="1"/>
  </cols>
  <sheetData>
    <row r="1" s="34" customFormat="1"/>
    <row r="2" s="34" customFormat="1"/>
    <row r="3" s="34" customFormat="1"/>
    <row r="4" s="34" customFormat="1"/>
    <row r="5" s="34" customFormat="1"/>
    <row r="6" s="34" customFormat="1"/>
    <row r="7" s="34" customFormat="1"/>
    <row r="8" s="34" customFormat="1"/>
    <row r="9" s="34" customFormat="1"/>
    <row r="10" s="34" customFormat="1"/>
    <row r="11" s="34" customFormat="1"/>
    <row r="12" s="34" customFormat="1"/>
    <row r="13" s="34" customFormat="1"/>
    <row r="14" s="34" customFormat="1"/>
    <row r="15" s="34" customFormat="1"/>
    <row r="16" s="34" customFormat="1"/>
    <row r="17" s="34" customFormat="1"/>
    <row r="18" s="34" customFormat="1"/>
    <row r="19" s="34" customFormat="1"/>
    <row r="20" s="34" customFormat="1"/>
    <row r="21" s="34" customFormat="1"/>
    <row r="22" s="34" customFormat="1"/>
    <row r="23" s="34" customFormat="1"/>
    <row r="24" s="34" customFormat="1"/>
    <row r="25" s="34" customFormat="1"/>
    <row r="26" s="34" customFormat="1"/>
    <row r="27" s="34" customFormat="1"/>
    <row r="28" s="34" customFormat="1"/>
    <row r="29" s="34" customFormat="1"/>
    <row r="30" s="34" customFormat="1"/>
    <row r="31" s="34" customFormat="1"/>
    <row r="32" s="34" customFormat="1"/>
    <row r="33" s="34" customFormat="1"/>
    <row r="34" s="34" customFormat="1"/>
    <row r="35" s="34" customFormat="1"/>
    <row r="36" s="34" customFormat="1"/>
    <row r="37" s="34" customFormat="1"/>
    <row r="38" s="34" customFormat="1"/>
    <row r="39" s="34" customFormat="1"/>
    <row r="40" s="34" customFormat="1"/>
    <row r="41" s="34" customFormat="1"/>
    <row r="42" s="34" customFormat="1"/>
    <row r="43" s="34" customFormat="1"/>
    <row r="44" s="34" customFormat="1"/>
    <row r="45" s="34" customFormat="1"/>
    <row r="46" s="34" customFormat="1"/>
    <row r="47" s="34" customFormat="1"/>
    <row r="48" s="34" customFormat="1"/>
    <row r="49" s="34" customFormat="1"/>
    <row r="50" s="34" customFormat="1"/>
    <row r="51" s="34" customFormat="1"/>
    <row r="52" s="34" customFormat="1"/>
    <row r="53" s="34" customFormat="1"/>
    <row r="54" s="34" customFormat="1"/>
    <row r="55" s="34" customFormat="1"/>
    <row r="56" s="34" customFormat="1"/>
    <row r="57" s="34" customFormat="1"/>
    <row r="243" spans="1:39" ht="15" thickBot="1"/>
    <row r="244" spans="1:39">
      <c r="A244" s="42"/>
      <c r="B244" s="56"/>
      <c r="C244" s="56"/>
      <c r="D244" s="56"/>
      <c r="E244" s="56"/>
      <c r="F244" s="56"/>
      <c r="G244" s="56"/>
      <c r="H244" s="56"/>
      <c r="I244" s="56"/>
      <c r="J244" s="56"/>
      <c r="K244" s="56"/>
      <c r="L244" s="56"/>
      <c r="M244" s="56"/>
      <c r="N244" s="56"/>
      <c r="O244" s="56"/>
      <c r="P244" s="56"/>
      <c r="Q244" s="56"/>
      <c r="R244" s="56"/>
      <c r="S244" s="56"/>
      <c r="T244" s="43"/>
      <c r="U244" s="42"/>
      <c r="V244" s="56"/>
      <c r="W244" s="56"/>
      <c r="X244" s="56"/>
      <c r="Y244" s="56"/>
      <c r="Z244" s="56"/>
      <c r="AA244" s="56"/>
      <c r="AB244" s="56"/>
      <c r="AC244" s="56"/>
      <c r="AD244" s="56"/>
      <c r="AE244" s="56"/>
      <c r="AF244" s="56"/>
      <c r="AG244" s="56"/>
      <c r="AH244" s="56"/>
      <c r="AI244" s="56"/>
      <c r="AJ244" s="43"/>
      <c r="AL244" s="42"/>
      <c r="AM244" s="43"/>
    </row>
    <row r="245" spans="1:39">
      <c r="A245" s="44"/>
      <c r="T245" s="45"/>
      <c r="U245" s="44"/>
      <c r="AJ245" s="45"/>
      <c r="AL245" s="44"/>
      <c r="AM245" s="45"/>
    </row>
    <row r="246" spans="1:39">
      <c r="A246" s="44"/>
      <c r="T246" s="45"/>
      <c r="U246" s="44"/>
      <c r="AJ246" s="45"/>
      <c r="AL246" s="44"/>
      <c r="AM246" s="45"/>
    </row>
    <row r="247" spans="1:39">
      <c r="A247" s="44"/>
      <c r="T247" s="45"/>
      <c r="U247" s="44"/>
      <c r="AJ247" s="45"/>
      <c r="AL247" s="44"/>
      <c r="AM247" s="45"/>
    </row>
    <row r="248" spans="1:39">
      <c r="A248" s="44"/>
      <c r="T248" s="45"/>
      <c r="U248" s="44"/>
      <c r="AJ248" s="45"/>
      <c r="AL248" s="44"/>
      <c r="AM248" s="45"/>
    </row>
    <row r="249" spans="1:39">
      <c r="A249" s="44"/>
      <c r="T249" s="45"/>
      <c r="U249" s="44"/>
      <c r="AJ249" s="45"/>
      <c r="AL249" s="44"/>
      <c r="AM249" s="45"/>
    </row>
    <row r="250" spans="1:39">
      <c r="A250" s="44"/>
      <c r="T250" s="45"/>
      <c r="U250" s="44"/>
      <c r="AJ250" s="45"/>
      <c r="AL250" s="44"/>
      <c r="AM250" s="45"/>
    </row>
    <row r="251" spans="1:39">
      <c r="A251" s="44"/>
      <c r="T251" s="45"/>
      <c r="U251" s="44"/>
      <c r="AJ251" s="45"/>
      <c r="AL251" s="44"/>
      <c r="AM251" s="45"/>
    </row>
    <row r="252" spans="1:39">
      <c r="A252" s="44"/>
      <c r="T252" s="45"/>
      <c r="U252" s="44"/>
      <c r="AJ252" s="45"/>
      <c r="AL252" s="44"/>
      <c r="AM252" s="45"/>
    </row>
    <row r="253" spans="1:39">
      <c r="A253" s="44"/>
      <c r="T253" s="45"/>
      <c r="U253" s="44"/>
      <c r="AJ253" s="45"/>
      <c r="AL253" s="44"/>
      <c r="AM253" s="45"/>
    </row>
    <row r="254" spans="1:39">
      <c r="A254" s="44"/>
      <c r="T254" s="45"/>
      <c r="U254" s="44"/>
      <c r="AJ254" s="45"/>
      <c r="AL254" s="44"/>
      <c r="AM254" s="45"/>
    </row>
    <row r="255" spans="1:39">
      <c r="A255" s="44"/>
      <c r="T255" s="45"/>
      <c r="U255" s="44"/>
      <c r="AJ255" s="45"/>
      <c r="AL255" s="44"/>
      <c r="AM255" s="45"/>
    </row>
    <row r="256" spans="1:39">
      <c r="A256" s="44"/>
      <c r="T256" s="45"/>
      <c r="U256" s="44"/>
      <c r="AJ256" s="45"/>
      <c r="AL256" s="44"/>
      <c r="AM256" s="45"/>
    </row>
    <row r="257" spans="1:39">
      <c r="A257" s="44"/>
      <c r="T257" s="45"/>
      <c r="U257" s="44"/>
      <c r="AJ257" s="45"/>
      <c r="AL257" s="44"/>
      <c r="AM257" s="45"/>
    </row>
    <row r="258" spans="1:39">
      <c r="A258" s="44"/>
      <c r="T258" s="45"/>
      <c r="U258" s="44"/>
      <c r="AJ258" s="45"/>
      <c r="AL258" s="44"/>
      <c r="AM258" s="45"/>
    </row>
    <row r="259" spans="1:39">
      <c r="A259" s="44"/>
      <c r="T259" s="45"/>
      <c r="U259" s="44"/>
      <c r="AJ259" s="45"/>
      <c r="AL259" s="44"/>
      <c r="AM259" s="45"/>
    </row>
    <row r="260" spans="1:39">
      <c r="A260" s="44"/>
      <c r="T260" s="45"/>
      <c r="U260" s="44"/>
      <c r="AJ260" s="45"/>
      <c r="AL260" s="44"/>
      <c r="AM260" s="45"/>
    </row>
    <row r="261" spans="1:39">
      <c r="A261" s="44"/>
      <c r="T261" s="45"/>
      <c r="U261" s="44"/>
      <c r="AJ261" s="45"/>
      <c r="AL261" s="44"/>
      <c r="AM261" s="45"/>
    </row>
    <row r="262" spans="1:39">
      <c r="A262" s="44"/>
      <c r="T262" s="45"/>
      <c r="U262" s="44"/>
      <c r="AJ262" s="45"/>
      <c r="AL262" s="44"/>
      <c r="AM262" s="45"/>
    </row>
    <row r="263" spans="1:39">
      <c r="A263" s="44"/>
      <c r="T263" s="45"/>
      <c r="U263" s="44"/>
      <c r="AJ263" s="45"/>
      <c r="AL263" s="44"/>
      <c r="AM263" s="45"/>
    </row>
    <row r="264" spans="1:39">
      <c r="A264" s="44"/>
      <c r="T264" s="45"/>
      <c r="U264" s="44"/>
      <c r="AJ264" s="45"/>
      <c r="AL264" s="44"/>
      <c r="AM264" s="45"/>
    </row>
    <row r="265" spans="1:39">
      <c r="A265" s="44"/>
      <c r="T265" s="45"/>
      <c r="U265" s="44"/>
      <c r="AJ265" s="45"/>
      <c r="AL265" s="44"/>
      <c r="AM265" s="45"/>
    </row>
    <row r="266" spans="1:39">
      <c r="A266" s="44"/>
      <c r="T266" s="45"/>
      <c r="U266" s="44"/>
      <c r="AJ266" s="45"/>
      <c r="AL266" s="44"/>
      <c r="AM266" s="45"/>
    </row>
    <row r="267" spans="1:39">
      <c r="A267" s="44"/>
      <c r="T267" s="45"/>
      <c r="U267" s="44"/>
      <c r="AJ267" s="45"/>
      <c r="AL267" s="44"/>
      <c r="AM267" s="45"/>
    </row>
    <row r="268" spans="1:39">
      <c r="A268" s="44"/>
      <c r="T268" s="45"/>
      <c r="U268" s="44"/>
      <c r="AJ268" s="45"/>
      <c r="AL268" s="44"/>
      <c r="AM268" s="45"/>
    </row>
    <row r="269" spans="1:39">
      <c r="A269" s="44"/>
      <c r="T269" s="45"/>
      <c r="U269" s="44"/>
      <c r="AJ269" s="45"/>
      <c r="AL269" s="44"/>
      <c r="AM269" s="45"/>
    </row>
    <row r="270" spans="1:39">
      <c r="A270" s="44"/>
      <c r="T270" s="45"/>
      <c r="U270" s="44"/>
      <c r="AJ270" s="45"/>
      <c r="AL270" s="44"/>
      <c r="AM270" s="45"/>
    </row>
    <row r="271" spans="1:39">
      <c r="A271" s="44"/>
      <c r="T271" s="45"/>
      <c r="U271" s="44"/>
      <c r="AJ271" s="45"/>
      <c r="AL271" s="44"/>
      <c r="AM271" s="45"/>
    </row>
    <row r="272" spans="1:39">
      <c r="A272" s="44"/>
      <c r="T272" s="45"/>
      <c r="U272" s="44"/>
      <c r="AJ272" s="45"/>
      <c r="AL272" s="44"/>
      <c r="AM272" s="45"/>
    </row>
    <row r="273" spans="1:39">
      <c r="A273" s="44"/>
      <c r="T273" s="45"/>
      <c r="U273" s="44"/>
      <c r="AJ273" s="45"/>
      <c r="AL273" s="44"/>
      <c r="AM273" s="45"/>
    </row>
    <row r="274" spans="1:39">
      <c r="A274" s="44"/>
      <c r="T274" s="45"/>
      <c r="U274" s="44"/>
      <c r="AJ274" s="45"/>
      <c r="AL274" s="44"/>
      <c r="AM274" s="45"/>
    </row>
    <row r="275" spans="1:39">
      <c r="A275" s="44"/>
      <c r="T275" s="45"/>
      <c r="U275" s="44"/>
      <c r="AJ275" s="45"/>
      <c r="AL275" s="44"/>
      <c r="AM275" s="45"/>
    </row>
    <row r="276" spans="1:39">
      <c r="A276" s="44"/>
      <c r="T276" s="45"/>
      <c r="U276" s="44"/>
      <c r="AJ276" s="45"/>
      <c r="AL276" s="44"/>
      <c r="AM276" s="45"/>
    </row>
    <row r="277" spans="1:39">
      <c r="A277" s="44"/>
      <c r="T277" s="45"/>
      <c r="U277" s="44"/>
      <c r="AJ277" s="45"/>
      <c r="AL277" s="44"/>
      <c r="AM277" s="45"/>
    </row>
    <row r="278" spans="1:39">
      <c r="A278" s="44"/>
      <c r="T278" s="45"/>
      <c r="U278" s="44"/>
      <c r="AJ278" s="45"/>
      <c r="AL278" s="44"/>
      <c r="AM278" s="45"/>
    </row>
    <row r="279" spans="1:39">
      <c r="A279" s="44"/>
      <c r="T279" s="45"/>
      <c r="U279" s="44"/>
      <c r="AJ279" s="45"/>
      <c r="AL279" s="44"/>
      <c r="AM279" s="45"/>
    </row>
    <row r="280" spans="1:39">
      <c r="A280" s="44"/>
      <c r="T280" s="45"/>
      <c r="U280" s="44"/>
      <c r="AJ280" s="45"/>
      <c r="AL280" s="44"/>
      <c r="AM280" s="45"/>
    </row>
    <row r="281" spans="1:39">
      <c r="A281" s="44"/>
      <c r="T281" s="45"/>
      <c r="U281" s="44"/>
      <c r="AJ281" s="45"/>
      <c r="AL281" s="44"/>
      <c r="AM281" s="45"/>
    </row>
    <row r="282" spans="1:39">
      <c r="A282" s="44"/>
      <c r="T282" s="45"/>
      <c r="U282" s="44"/>
      <c r="AJ282" s="45"/>
      <c r="AL282" s="44"/>
      <c r="AM282" s="45"/>
    </row>
    <row r="283" spans="1:39">
      <c r="A283" s="44"/>
      <c r="T283" s="45"/>
      <c r="U283" s="44"/>
      <c r="AJ283" s="45"/>
      <c r="AL283" s="44"/>
      <c r="AM283" s="45"/>
    </row>
    <row r="284" spans="1:39">
      <c r="A284" s="44"/>
      <c r="T284" s="45"/>
      <c r="U284" s="44"/>
      <c r="AJ284" s="45"/>
      <c r="AL284" s="44"/>
      <c r="AM284" s="45"/>
    </row>
    <row r="285" spans="1:39">
      <c r="A285" s="44"/>
      <c r="T285" s="45"/>
      <c r="U285" s="44"/>
      <c r="AJ285" s="45"/>
      <c r="AL285" s="44"/>
      <c r="AM285" s="45"/>
    </row>
    <row r="286" spans="1:39">
      <c r="A286" s="44"/>
      <c r="T286" s="45"/>
      <c r="U286" s="44"/>
      <c r="AJ286" s="45"/>
      <c r="AL286" s="44"/>
      <c r="AM286" s="45"/>
    </row>
    <row r="287" spans="1:39">
      <c r="A287" s="44"/>
      <c r="T287" s="45"/>
      <c r="U287" s="44"/>
      <c r="AJ287" s="45"/>
      <c r="AL287" s="44"/>
      <c r="AM287" s="45"/>
    </row>
    <row r="288" spans="1:39">
      <c r="A288" s="44"/>
      <c r="T288" s="45"/>
      <c r="U288" s="44"/>
      <c r="AJ288" s="45"/>
      <c r="AL288" s="44"/>
      <c r="AM288" s="45"/>
    </row>
    <row r="289" spans="1:39">
      <c r="A289" s="44"/>
      <c r="T289" s="45"/>
      <c r="U289" s="44"/>
      <c r="AJ289" s="45"/>
      <c r="AL289" s="44"/>
      <c r="AM289" s="45"/>
    </row>
    <row r="290" spans="1:39">
      <c r="A290" s="44"/>
      <c r="T290" s="45"/>
      <c r="U290" s="44"/>
      <c r="AJ290" s="45"/>
      <c r="AL290" s="44"/>
      <c r="AM290" s="45"/>
    </row>
    <row r="291" spans="1:39">
      <c r="A291" s="44"/>
      <c r="T291" s="45"/>
      <c r="U291" s="44"/>
      <c r="AJ291" s="45"/>
      <c r="AL291" s="44"/>
      <c r="AM291" s="45"/>
    </row>
    <row r="292" spans="1:39">
      <c r="A292" s="44"/>
      <c r="T292" s="45"/>
      <c r="U292" s="44"/>
      <c r="AJ292" s="45"/>
      <c r="AL292" s="44"/>
      <c r="AM292" s="45"/>
    </row>
    <row r="293" spans="1:39">
      <c r="A293" s="44"/>
      <c r="T293" s="45"/>
      <c r="U293" s="44"/>
      <c r="AJ293" s="45"/>
      <c r="AL293" s="44"/>
      <c r="AM293" s="45"/>
    </row>
    <row r="294" spans="1:39">
      <c r="A294" s="44"/>
      <c r="T294" s="45"/>
      <c r="U294" s="44"/>
      <c r="AJ294" s="45"/>
      <c r="AL294" s="44"/>
      <c r="AM294" s="45"/>
    </row>
    <row r="295" spans="1:39">
      <c r="A295" s="44"/>
      <c r="T295" s="45"/>
      <c r="U295" s="44"/>
      <c r="AJ295" s="45"/>
      <c r="AL295" s="44"/>
      <c r="AM295" s="45"/>
    </row>
    <row r="296" spans="1:39">
      <c r="A296" s="44"/>
      <c r="T296" s="45"/>
      <c r="U296" s="44"/>
      <c r="AJ296" s="45"/>
      <c r="AL296" s="44"/>
      <c r="AM296" s="45"/>
    </row>
    <row r="297" spans="1:39">
      <c r="A297" s="44"/>
      <c r="T297" s="45"/>
      <c r="U297" s="44"/>
      <c r="AJ297" s="45"/>
      <c r="AL297" s="44"/>
      <c r="AM297" s="45"/>
    </row>
    <row r="298" spans="1:39">
      <c r="A298" s="44"/>
      <c r="T298" s="45"/>
      <c r="U298" s="44"/>
      <c r="AJ298" s="45"/>
      <c r="AL298" s="44"/>
      <c r="AM298" s="45"/>
    </row>
    <row r="299" spans="1:39">
      <c r="A299" s="44"/>
      <c r="T299" s="45"/>
      <c r="U299" s="44"/>
      <c r="AJ299" s="45"/>
      <c r="AL299" s="44"/>
      <c r="AM299" s="45"/>
    </row>
    <row r="300" spans="1:39">
      <c r="A300" s="44"/>
      <c r="T300" s="45"/>
      <c r="U300" s="44"/>
      <c r="AJ300" s="45"/>
      <c r="AL300" s="44"/>
      <c r="AM300" s="45"/>
    </row>
    <row r="301" spans="1:39">
      <c r="A301" s="44"/>
      <c r="T301" s="45"/>
      <c r="U301" s="44"/>
      <c r="AJ301" s="45"/>
      <c r="AL301" s="44"/>
      <c r="AM301" s="45"/>
    </row>
    <row r="302" spans="1:39">
      <c r="A302" s="44"/>
      <c r="T302" s="45"/>
      <c r="U302" s="44"/>
      <c r="AJ302" s="45"/>
      <c r="AL302" s="44"/>
      <c r="AM302" s="45"/>
    </row>
    <row r="303" spans="1:39">
      <c r="A303" s="44"/>
      <c r="T303" s="45"/>
      <c r="U303" s="44"/>
      <c r="AJ303" s="45"/>
      <c r="AL303" s="44"/>
      <c r="AM303" s="45"/>
    </row>
    <row r="304" spans="1:39">
      <c r="A304" s="44"/>
      <c r="T304" s="45"/>
      <c r="U304" s="44"/>
      <c r="AJ304" s="45"/>
      <c r="AL304" s="44"/>
      <c r="AM304" s="45"/>
    </row>
    <row r="305" spans="1:39">
      <c r="A305" s="44"/>
      <c r="T305" s="45"/>
      <c r="U305" s="44"/>
      <c r="AJ305" s="45"/>
      <c r="AL305" s="44"/>
      <c r="AM305" s="45"/>
    </row>
    <row r="306" spans="1:39">
      <c r="A306" s="44"/>
      <c r="T306" s="45"/>
      <c r="U306" s="44"/>
      <c r="AJ306" s="45"/>
      <c r="AL306" s="44"/>
      <c r="AM306" s="45"/>
    </row>
    <row r="307" spans="1:39">
      <c r="A307" s="44"/>
      <c r="T307" s="45"/>
      <c r="U307" s="44"/>
      <c r="AJ307" s="45"/>
      <c r="AL307" s="44"/>
      <c r="AM307" s="45"/>
    </row>
    <row r="308" spans="1:39">
      <c r="A308" s="44"/>
      <c r="T308" s="45"/>
      <c r="U308" s="44"/>
      <c r="AJ308" s="45"/>
      <c r="AL308" s="44"/>
      <c r="AM308" s="45"/>
    </row>
    <row r="309" spans="1:39">
      <c r="A309" s="44"/>
      <c r="T309" s="45"/>
      <c r="U309" s="44"/>
      <c r="AJ309" s="45"/>
      <c r="AL309" s="44"/>
      <c r="AM309" s="45"/>
    </row>
    <row r="310" spans="1:39">
      <c r="A310" s="44"/>
      <c r="T310" s="45"/>
      <c r="U310" s="44"/>
      <c r="AJ310" s="45"/>
      <c r="AL310" s="44"/>
      <c r="AM310" s="45"/>
    </row>
    <row r="311" spans="1:39">
      <c r="A311" s="44"/>
      <c r="T311" s="45"/>
      <c r="U311" s="44"/>
      <c r="AJ311" s="45"/>
      <c r="AL311" s="44"/>
      <c r="AM311" s="45"/>
    </row>
    <row r="312" spans="1:39">
      <c r="A312" s="44"/>
      <c r="T312" s="45"/>
      <c r="U312" s="44"/>
      <c r="AJ312" s="45"/>
      <c r="AL312" s="44"/>
      <c r="AM312" s="45"/>
    </row>
    <row r="313" spans="1:39">
      <c r="A313" s="44"/>
      <c r="T313" s="45"/>
      <c r="U313" s="44"/>
      <c r="AJ313" s="45"/>
      <c r="AL313" s="44"/>
      <c r="AM313" s="45"/>
    </row>
    <row r="314" spans="1:39">
      <c r="A314" s="44"/>
      <c r="T314" s="45"/>
      <c r="U314" s="44"/>
      <c r="AJ314" s="45"/>
      <c r="AL314" s="44"/>
      <c r="AM314" s="45"/>
    </row>
    <row r="315" spans="1:39">
      <c r="A315" s="44"/>
      <c r="T315" s="45"/>
      <c r="U315" s="44"/>
      <c r="AJ315" s="45"/>
      <c r="AL315" s="44"/>
      <c r="AM315" s="45"/>
    </row>
    <row r="316" spans="1:39">
      <c r="A316" s="44"/>
      <c r="T316" s="45"/>
      <c r="U316" s="44"/>
      <c r="AJ316" s="45"/>
      <c r="AL316" s="44"/>
      <c r="AM316" s="45"/>
    </row>
    <row r="317" spans="1:39">
      <c r="A317" s="44"/>
      <c r="T317" s="45"/>
      <c r="U317" s="44"/>
      <c r="AJ317" s="45"/>
      <c r="AL317" s="44"/>
      <c r="AM317" s="45"/>
    </row>
    <row r="318" spans="1:39">
      <c r="A318" s="44"/>
      <c r="T318" s="45"/>
      <c r="U318" s="44"/>
      <c r="AJ318" s="45"/>
      <c r="AL318" s="44"/>
      <c r="AM318" s="45"/>
    </row>
    <row r="319" spans="1:39">
      <c r="A319" s="44"/>
      <c r="T319" s="45"/>
      <c r="U319" s="44"/>
      <c r="AJ319" s="45"/>
      <c r="AL319" s="44"/>
      <c r="AM319" s="45"/>
    </row>
    <row r="320" spans="1:39">
      <c r="A320" s="44"/>
      <c r="T320" s="45"/>
      <c r="U320" s="44"/>
      <c r="AJ320" s="45"/>
      <c r="AL320" s="44"/>
      <c r="AM320" s="45"/>
    </row>
    <row r="321" spans="1:39">
      <c r="A321" s="44"/>
      <c r="T321" s="45"/>
      <c r="U321" s="44"/>
      <c r="AJ321" s="45"/>
      <c r="AL321" s="44"/>
      <c r="AM321" s="45"/>
    </row>
    <row r="322" spans="1:39">
      <c r="A322" s="44"/>
      <c r="T322" s="45"/>
      <c r="U322" s="44"/>
      <c r="AJ322" s="45"/>
      <c r="AL322" s="44"/>
      <c r="AM322" s="45"/>
    </row>
    <row r="323" spans="1:39">
      <c r="A323" s="44"/>
      <c r="T323" s="45"/>
      <c r="U323" s="44"/>
      <c r="AJ323" s="45"/>
      <c r="AL323" s="44"/>
      <c r="AM323" s="45"/>
    </row>
    <row r="324" spans="1:39">
      <c r="A324" s="44"/>
      <c r="T324" s="45"/>
      <c r="U324" s="44"/>
      <c r="AJ324" s="45"/>
      <c r="AL324" s="44"/>
      <c r="AM324" s="45"/>
    </row>
    <row r="325" spans="1:39">
      <c r="A325" s="44"/>
      <c r="T325" s="45"/>
      <c r="U325" s="44"/>
      <c r="AJ325" s="45"/>
      <c r="AL325" s="44"/>
      <c r="AM325" s="45"/>
    </row>
    <row r="326" spans="1:39">
      <c r="A326" s="44"/>
      <c r="T326" s="45"/>
      <c r="U326" s="44"/>
      <c r="AJ326" s="45"/>
      <c r="AL326" s="44"/>
      <c r="AM326" s="45"/>
    </row>
    <row r="327" spans="1:39" ht="15" thickBot="1">
      <c r="A327" s="46"/>
      <c r="B327" s="57"/>
      <c r="C327" s="57"/>
      <c r="D327" s="57"/>
      <c r="E327" s="57"/>
      <c r="F327" s="57"/>
      <c r="G327" s="57"/>
      <c r="H327" s="57"/>
      <c r="I327" s="57"/>
      <c r="J327" s="57"/>
      <c r="K327" s="57"/>
      <c r="L327" s="57"/>
      <c r="M327" s="57"/>
      <c r="N327" s="57"/>
      <c r="O327" s="57"/>
      <c r="P327" s="57"/>
      <c r="Q327" s="57"/>
      <c r="R327" s="57"/>
      <c r="S327" s="57"/>
      <c r="T327" s="47"/>
      <c r="U327" s="46"/>
      <c r="V327" s="57"/>
      <c r="W327" s="57"/>
      <c r="X327" s="57"/>
      <c r="Y327" s="57"/>
      <c r="Z327" s="57"/>
      <c r="AA327" s="57"/>
      <c r="AB327" s="57"/>
      <c r="AC327" s="57"/>
      <c r="AD327" s="57"/>
      <c r="AE327" s="57"/>
      <c r="AF327" s="57"/>
      <c r="AG327" s="57"/>
      <c r="AH327" s="57"/>
      <c r="AI327" s="57"/>
      <c r="AJ327" s="47"/>
      <c r="AL327" s="46"/>
      <c r="AM327" s="47"/>
    </row>
  </sheetData>
  <printOptions horizontalCentered="1" verticalCentered="1"/>
  <pageMargins left="0.19685039370078741" right="0.19685039370078741" top="0.19685039370078741" bottom="0.19685039370078741" header="0.19685039370078741" footer="0.19685039370078741"/>
  <pageSetup paperSize="9" scale="9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I133"/>
  <sheetViews>
    <sheetView zoomScale="70" zoomScaleNormal="70" workbookViewId="0">
      <selection activeCell="O98" sqref="O98"/>
    </sheetView>
  </sheetViews>
  <sheetFormatPr baseColWidth="10" defaultRowHeight="14.5"/>
  <cols>
    <col min="2" max="2" width="78.1796875" bestFit="1" customWidth="1"/>
  </cols>
  <sheetData>
    <row r="1" spans="1:8">
      <c r="A1" s="28" t="s">
        <v>53</v>
      </c>
    </row>
    <row r="3" spans="1:8">
      <c r="A3" s="12" t="s">
        <v>30</v>
      </c>
      <c r="B3" s="11" t="s">
        <v>47</v>
      </c>
      <c r="C3" s="19"/>
      <c r="D3" s="22"/>
      <c r="E3" s="15"/>
      <c r="F3" s="24"/>
    </row>
    <row r="4" spans="1:8">
      <c r="A4" s="15" t="s">
        <v>31</v>
      </c>
      <c r="B4" s="17" t="s">
        <v>12</v>
      </c>
      <c r="C4" s="19" t="s">
        <v>4</v>
      </c>
      <c r="D4" s="23">
        <v>1.8</v>
      </c>
      <c r="E4" s="26">
        <v>0</v>
      </c>
      <c r="F4" s="25">
        <f t="shared" ref="F4:F16" si="0">+IF($C4="","",$D4*E4)</f>
        <v>0</v>
      </c>
    </row>
    <row r="5" spans="1:8">
      <c r="A5" s="15" t="s">
        <v>32</v>
      </c>
      <c r="B5" s="17" t="s">
        <v>13</v>
      </c>
      <c r="C5" s="19" t="s">
        <v>4</v>
      </c>
      <c r="D5" s="23">
        <v>3</v>
      </c>
      <c r="E5" s="26">
        <f>165+630+130</f>
        <v>925</v>
      </c>
      <c r="F5" s="25">
        <f t="shared" si="0"/>
        <v>2775</v>
      </c>
    </row>
    <row r="6" spans="1:8">
      <c r="A6" s="15" t="s">
        <v>33</v>
      </c>
      <c r="B6" s="17" t="s">
        <v>14</v>
      </c>
      <c r="C6" s="19" t="s">
        <v>4</v>
      </c>
      <c r="D6" s="23">
        <v>3.5</v>
      </c>
      <c r="E6" s="26">
        <v>30</v>
      </c>
      <c r="F6" s="25">
        <f t="shared" si="0"/>
        <v>105</v>
      </c>
    </row>
    <row r="7" spans="1:8">
      <c r="A7" s="15" t="s">
        <v>34</v>
      </c>
      <c r="B7" s="17" t="s">
        <v>15</v>
      </c>
      <c r="C7" s="19" t="s">
        <v>4</v>
      </c>
      <c r="D7" s="23">
        <v>2.5</v>
      </c>
      <c r="E7" s="26">
        <v>0</v>
      </c>
      <c r="F7" s="25">
        <f t="shared" si="0"/>
        <v>0</v>
      </c>
    </row>
    <row r="8" spans="1:8">
      <c r="A8" s="15" t="s">
        <v>35</v>
      </c>
      <c r="B8" s="17" t="s">
        <v>16</v>
      </c>
      <c r="C8" s="19" t="s">
        <v>4</v>
      </c>
      <c r="D8" s="23">
        <v>5</v>
      </c>
      <c r="E8" s="26">
        <v>45</v>
      </c>
      <c r="F8" s="25">
        <f t="shared" si="0"/>
        <v>225</v>
      </c>
    </row>
    <row r="9" spans="1:8">
      <c r="A9" s="15" t="s">
        <v>36</v>
      </c>
      <c r="B9" s="17" t="s">
        <v>28</v>
      </c>
      <c r="C9" s="19" t="s">
        <v>4</v>
      </c>
      <c r="D9" s="23">
        <v>5</v>
      </c>
      <c r="E9" s="26">
        <v>0</v>
      </c>
      <c r="F9" s="25">
        <f t="shared" si="0"/>
        <v>0</v>
      </c>
    </row>
    <row r="10" spans="1:8">
      <c r="A10" s="15" t="s">
        <v>37</v>
      </c>
      <c r="B10" s="17" t="s">
        <v>18</v>
      </c>
      <c r="C10" s="19" t="s">
        <v>2</v>
      </c>
      <c r="D10" s="23">
        <v>75</v>
      </c>
      <c r="E10" s="26">
        <f>7+2</f>
        <v>9</v>
      </c>
      <c r="F10" s="25">
        <f t="shared" si="0"/>
        <v>675</v>
      </c>
    </row>
    <row r="11" spans="1:8">
      <c r="A11" s="15" t="s">
        <v>38</v>
      </c>
      <c r="B11" s="17" t="s">
        <v>17</v>
      </c>
      <c r="C11" s="19" t="s">
        <v>3</v>
      </c>
      <c r="D11" s="23">
        <v>25</v>
      </c>
      <c r="E11" s="26">
        <v>0</v>
      </c>
      <c r="F11" s="25">
        <f t="shared" si="0"/>
        <v>0</v>
      </c>
    </row>
    <row r="12" spans="1:8">
      <c r="A12" s="15" t="s">
        <v>39</v>
      </c>
      <c r="B12" s="17" t="s">
        <v>49</v>
      </c>
      <c r="C12" s="19" t="s">
        <v>3</v>
      </c>
      <c r="D12" s="23">
        <v>25</v>
      </c>
      <c r="E12" s="26">
        <v>100</v>
      </c>
      <c r="F12" s="25">
        <f t="shared" si="0"/>
        <v>2500</v>
      </c>
    </row>
    <row r="13" spans="1:8">
      <c r="A13" s="15" t="s">
        <v>40</v>
      </c>
      <c r="B13" s="17" t="s">
        <v>26</v>
      </c>
      <c r="C13" s="19" t="s">
        <v>2</v>
      </c>
      <c r="D13" s="23">
        <v>150</v>
      </c>
      <c r="E13" s="26">
        <v>0</v>
      </c>
      <c r="F13" s="25">
        <f t="shared" si="0"/>
        <v>0</v>
      </c>
    </row>
    <row r="14" spans="1:8">
      <c r="A14" s="15" t="s">
        <v>41</v>
      </c>
      <c r="B14" s="17" t="s">
        <v>29</v>
      </c>
      <c r="C14" s="19" t="s">
        <v>5</v>
      </c>
      <c r="D14" s="23">
        <v>300</v>
      </c>
      <c r="E14" s="26">
        <v>3</v>
      </c>
      <c r="F14" s="25">
        <f t="shared" si="0"/>
        <v>900</v>
      </c>
    </row>
    <row r="15" spans="1:8">
      <c r="A15" s="15" t="s">
        <v>42</v>
      </c>
      <c r="B15" s="17" t="s">
        <v>19</v>
      </c>
      <c r="C15" s="19" t="s">
        <v>3</v>
      </c>
      <c r="D15" s="23">
        <v>50</v>
      </c>
      <c r="E15" s="26">
        <v>20</v>
      </c>
      <c r="F15" s="25">
        <f t="shared" si="0"/>
        <v>1000</v>
      </c>
    </row>
    <row r="16" spans="1:8">
      <c r="A16" s="15" t="s">
        <v>43</v>
      </c>
      <c r="B16" s="17" t="s">
        <v>27</v>
      </c>
      <c r="C16" s="15" t="s">
        <v>4</v>
      </c>
      <c r="D16" s="23">
        <v>180</v>
      </c>
      <c r="E16" s="26">
        <v>0</v>
      </c>
      <c r="F16" s="25">
        <f t="shared" si="0"/>
        <v>0</v>
      </c>
      <c r="G16" s="27">
        <f>SUM(F4:F16)</f>
        <v>8180</v>
      </c>
      <c r="H16" s="29">
        <f>G16*1.05</f>
        <v>8589</v>
      </c>
    </row>
    <row r="17" spans="1:8">
      <c r="A17" s="10"/>
      <c r="B17" s="18"/>
      <c r="C17" s="15"/>
      <c r="D17" s="22"/>
      <c r="E17" s="15"/>
      <c r="F17" s="24"/>
      <c r="H17" s="30"/>
    </row>
    <row r="18" spans="1:8">
      <c r="A18" s="12" t="s">
        <v>44</v>
      </c>
      <c r="B18" s="11" t="s">
        <v>48</v>
      </c>
      <c r="C18" s="19"/>
      <c r="D18" s="22"/>
      <c r="E18" s="15"/>
      <c r="F18" s="24"/>
      <c r="H18" s="30"/>
    </row>
    <row r="19" spans="1:8" ht="26">
      <c r="A19" s="15" t="s">
        <v>45</v>
      </c>
      <c r="B19" s="14" t="s">
        <v>52</v>
      </c>
      <c r="C19" s="19" t="s">
        <v>2</v>
      </c>
      <c r="D19" s="23">
        <v>320</v>
      </c>
      <c r="E19" s="26">
        <f>11+3</f>
        <v>14</v>
      </c>
      <c r="F19" s="25">
        <f>+IF($C19="","",$D19*E19)</f>
        <v>4480</v>
      </c>
      <c r="H19" s="30"/>
    </row>
    <row r="20" spans="1:8">
      <c r="A20" s="15" t="s">
        <v>46</v>
      </c>
      <c r="B20" s="14" t="s">
        <v>51</v>
      </c>
      <c r="C20" s="19" t="s">
        <v>2</v>
      </c>
      <c r="D20" s="23">
        <v>1500</v>
      </c>
      <c r="E20" s="26">
        <v>0</v>
      </c>
      <c r="F20" s="25">
        <f>+IF($C20="","",$D20*E20)</f>
        <v>0</v>
      </c>
      <c r="H20" s="30"/>
    </row>
    <row r="21" spans="1:8">
      <c r="A21" s="15" t="s">
        <v>50</v>
      </c>
      <c r="B21" s="20" t="s">
        <v>54</v>
      </c>
      <c r="C21" s="19" t="s">
        <v>2</v>
      </c>
      <c r="D21" s="23">
        <v>800</v>
      </c>
      <c r="E21" s="26">
        <v>2</v>
      </c>
      <c r="F21" s="25">
        <f>+IF($C21="","",$D21*E21)</f>
        <v>1600</v>
      </c>
      <c r="G21" s="27">
        <f>SUM(F19:F21)</f>
        <v>6080</v>
      </c>
      <c r="H21" s="29">
        <f>G21*1.05</f>
        <v>6384</v>
      </c>
    </row>
    <row r="56" spans="2:34">
      <c r="T56" s="55"/>
      <c r="AF56" s="55"/>
      <c r="AH56" s="55"/>
    </row>
    <row r="57" spans="2:34">
      <c r="T57" s="55"/>
      <c r="X57" s="55"/>
      <c r="Z57" s="55"/>
      <c r="AD57" s="55"/>
      <c r="AF57" s="55"/>
      <c r="AH57" s="55"/>
    </row>
    <row r="58" spans="2:34">
      <c r="T58" s="55"/>
      <c r="X58" s="55"/>
      <c r="Z58" s="55"/>
      <c r="AD58" s="55"/>
      <c r="AF58" s="55"/>
      <c r="AH58" s="55"/>
    </row>
    <row r="59" spans="2:34">
      <c r="T59" s="55"/>
      <c r="X59" s="55"/>
      <c r="Z59" s="55"/>
      <c r="AD59" s="55"/>
      <c r="AF59" s="55"/>
      <c r="AH59" s="55"/>
    </row>
    <row r="60" spans="2:34">
      <c r="T60" s="55"/>
      <c r="X60" s="55"/>
      <c r="Z60" s="55"/>
      <c r="AD60" s="55"/>
      <c r="AF60" s="55"/>
      <c r="AH60" s="55"/>
    </row>
    <row r="61" spans="2:34">
      <c r="T61" s="55"/>
      <c r="X61" s="55"/>
      <c r="Z61" s="55"/>
      <c r="AD61" s="55"/>
      <c r="AF61" s="55"/>
      <c r="AH61" s="55"/>
    </row>
    <row r="62" spans="2:34">
      <c r="B62" s="16" t="s">
        <v>79</v>
      </c>
      <c r="C62" t="s">
        <v>3</v>
      </c>
      <c r="D62">
        <v>90</v>
      </c>
      <c r="T62" s="55"/>
      <c r="X62" s="55"/>
      <c r="Z62" s="55"/>
      <c r="AD62" s="55"/>
      <c r="AF62" s="55"/>
      <c r="AH62" s="55"/>
    </row>
    <row r="63" spans="2:34">
      <c r="B63" s="14" t="s">
        <v>80</v>
      </c>
      <c r="D63">
        <v>35000</v>
      </c>
      <c r="T63" s="55"/>
      <c r="X63" s="55"/>
      <c r="Z63" s="55"/>
      <c r="AD63" s="55"/>
      <c r="AF63" s="55"/>
      <c r="AH63" s="55"/>
    </row>
    <row r="64" spans="2:34">
      <c r="B64" s="14" t="s">
        <v>55</v>
      </c>
      <c r="T64" s="55"/>
      <c r="X64" s="55"/>
      <c r="Z64" s="55"/>
      <c r="AD64" s="55"/>
      <c r="AF64" s="55"/>
      <c r="AH64" s="55"/>
    </row>
    <row r="65" spans="1:34">
      <c r="T65" s="55"/>
      <c r="X65" s="55"/>
      <c r="Z65" s="55"/>
      <c r="AD65" s="55"/>
      <c r="AF65" s="55"/>
      <c r="AH65" s="55"/>
    </row>
    <row r="66" spans="1:34">
      <c r="T66" s="55"/>
      <c r="AF66" s="55"/>
    </row>
    <row r="67" spans="1:34" ht="15" thickBot="1">
      <c r="T67" s="55"/>
    </row>
    <row r="68" spans="1:34">
      <c r="C68" s="42"/>
      <c r="D68" s="43"/>
      <c r="T68" s="55"/>
    </row>
    <row r="69" spans="1:34">
      <c r="C69" s="44"/>
      <c r="D69" s="45"/>
      <c r="T69" s="55"/>
    </row>
    <row r="70" spans="1:34">
      <c r="C70" s="44"/>
      <c r="D70" s="45"/>
      <c r="T70" s="55"/>
    </row>
    <row r="71" spans="1:34">
      <c r="C71" s="44"/>
      <c r="D71" s="54"/>
      <c r="T71" s="55"/>
    </row>
    <row r="72" spans="1:34">
      <c r="C72" s="44"/>
      <c r="D72" s="54"/>
    </row>
    <row r="73" spans="1:34" ht="39">
      <c r="A73" s="12" t="s">
        <v>10</v>
      </c>
      <c r="B73" s="41" t="s">
        <v>58</v>
      </c>
      <c r="C73" s="38" t="s">
        <v>4</v>
      </c>
      <c r="D73" s="54">
        <v>35</v>
      </c>
    </row>
    <row r="74" spans="1:34">
      <c r="A74" s="13"/>
      <c r="B74" s="32" t="s">
        <v>59</v>
      </c>
      <c r="C74" s="38"/>
      <c r="D74" s="54"/>
    </row>
    <row r="75" spans="1:34">
      <c r="A75" s="13"/>
      <c r="B75" s="32"/>
      <c r="C75" s="38"/>
      <c r="D75" s="54"/>
    </row>
    <row r="76" spans="1:34">
      <c r="A76" s="12" t="s">
        <v>11</v>
      </c>
      <c r="B76" s="31" t="s">
        <v>60</v>
      </c>
      <c r="C76" s="39" t="s">
        <v>2</v>
      </c>
      <c r="D76" s="48">
        <v>1200</v>
      </c>
    </row>
    <row r="77" spans="1:34">
      <c r="A77" s="12" t="s">
        <v>56</v>
      </c>
      <c r="B77" s="31" t="s">
        <v>61</v>
      </c>
      <c r="C77" s="39" t="s">
        <v>9</v>
      </c>
      <c r="D77" s="45">
        <v>900</v>
      </c>
    </row>
    <row r="78" spans="1:34">
      <c r="C78" s="44"/>
      <c r="D78" s="45"/>
    </row>
    <row r="79" spans="1:34" ht="15" thickBot="1">
      <c r="C79" s="44"/>
      <c r="D79" s="45"/>
    </row>
    <row r="80" spans="1:34">
      <c r="C80" s="42"/>
      <c r="D80" s="43"/>
    </row>
    <row r="81" spans="1:5" ht="15" thickBot="1">
      <c r="C81" s="46"/>
      <c r="D81" s="47"/>
    </row>
    <row r="82" spans="1:5">
      <c r="C82" s="44"/>
      <c r="D82" s="45"/>
    </row>
    <row r="83" spans="1:5" ht="26">
      <c r="B83" s="40" t="s">
        <v>72</v>
      </c>
      <c r="C83" s="44"/>
      <c r="D83" s="45"/>
    </row>
    <row r="84" spans="1:5">
      <c r="A84" s="50" t="s">
        <v>20</v>
      </c>
      <c r="B84" s="33" t="s">
        <v>78</v>
      </c>
      <c r="C84" s="44"/>
      <c r="D84" s="54">
        <v>20</v>
      </c>
    </row>
    <row r="85" spans="1:5">
      <c r="A85" s="50" t="s">
        <v>21</v>
      </c>
      <c r="B85" s="33" t="s">
        <v>68</v>
      </c>
      <c r="C85" s="44"/>
      <c r="D85" s="54"/>
    </row>
    <row r="86" spans="1:5">
      <c r="A86" s="50"/>
      <c r="B86" s="51"/>
      <c r="C86" s="44"/>
      <c r="D86" s="54"/>
    </row>
    <row r="87" spans="1:5" ht="26">
      <c r="A87" t="s">
        <v>22</v>
      </c>
      <c r="B87" s="40" t="s">
        <v>77</v>
      </c>
      <c r="C87" s="44" t="s">
        <v>2</v>
      </c>
      <c r="D87" s="54">
        <v>6000</v>
      </c>
    </row>
    <row r="88" spans="1:5">
      <c r="C88" s="44"/>
      <c r="D88" s="54"/>
    </row>
    <row r="89" spans="1:5" ht="30.65" customHeight="1">
      <c r="A89" t="s">
        <v>23</v>
      </c>
      <c r="B89" s="49" t="s">
        <v>62</v>
      </c>
      <c r="C89" s="44"/>
      <c r="D89" s="54"/>
    </row>
    <row r="90" spans="1:5">
      <c r="A90" s="50" t="s">
        <v>57</v>
      </c>
      <c r="B90" t="s">
        <v>66</v>
      </c>
      <c r="C90" s="44"/>
      <c r="D90" s="54">
        <v>350</v>
      </c>
      <c r="E90" s="53"/>
    </row>
    <row r="91" spans="1:5">
      <c r="A91" s="50" t="s">
        <v>69</v>
      </c>
      <c r="B91" t="s">
        <v>63</v>
      </c>
      <c r="C91" s="44"/>
      <c r="D91" s="54"/>
      <c r="E91" s="53"/>
    </row>
    <row r="92" spans="1:5">
      <c r="A92" s="50" t="s">
        <v>70</v>
      </c>
      <c r="B92" t="s">
        <v>64</v>
      </c>
      <c r="C92" s="44"/>
      <c r="D92" s="54">
        <v>280</v>
      </c>
      <c r="E92" s="53"/>
    </row>
    <row r="93" spans="1:5">
      <c r="A93" s="50" t="s">
        <v>71</v>
      </c>
      <c r="B93" t="s">
        <v>65</v>
      </c>
      <c r="C93" s="44"/>
      <c r="D93" s="54">
        <v>150</v>
      </c>
      <c r="E93" s="53"/>
    </row>
    <row r="94" spans="1:5">
      <c r="C94" s="44"/>
      <c r="D94" s="45"/>
    </row>
    <row r="95" spans="1:5">
      <c r="B95" s="52"/>
      <c r="C95" s="44"/>
      <c r="D95" s="45"/>
    </row>
    <row r="96" spans="1:5">
      <c r="B96" t="s">
        <v>67</v>
      </c>
      <c r="C96" s="44"/>
      <c r="D96" s="45"/>
    </row>
    <row r="97" spans="1:35">
      <c r="C97" s="44"/>
      <c r="D97" s="45"/>
    </row>
    <row r="98" spans="1:35" ht="46.9" customHeight="1">
      <c r="A98" s="50" t="s">
        <v>73</v>
      </c>
      <c r="C98" s="44"/>
      <c r="D98" s="45"/>
    </row>
    <row r="99" spans="1:35">
      <c r="A99" s="50" t="s">
        <v>74</v>
      </c>
      <c r="C99" s="44"/>
      <c r="D99" s="45"/>
    </row>
    <row r="100" spans="1:35" ht="60" customHeight="1">
      <c r="A100" s="50" t="s">
        <v>75</v>
      </c>
      <c r="C100" s="44"/>
      <c r="D100" s="45"/>
    </row>
    <row r="101" spans="1:35">
      <c r="C101" s="44"/>
      <c r="D101" s="45"/>
    </row>
    <row r="102" spans="1:35">
      <c r="A102" t="s">
        <v>24</v>
      </c>
      <c r="B102" t="s">
        <v>76</v>
      </c>
      <c r="C102" s="44"/>
      <c r="D102" s="48"/>
      <c r="S102">
        <v>1</v>
      </c>
      <c r="U102">
        <v>1</v>
      </c>
      <c r="W102">
        <v>1</v>
      </c>
      <c r="Y102">
        <v>1</v>
      </c>
      <c r="AA102">
        <v>1</v>
      </c>
      <c r="AC102">
        <v>1</v>
      </c>
      <c r="AE102">
        <v>1</v>
      </c>
      <c r="AG102">
        <v>1</v>
      </c>
      <c r="AI102">
        <v>1</v>
      </c>
    </row>
    <row r="103" spans="1:35">
      <c r="C103" s="44"/>
      <c r="D103" s="45"/>
    </row>
    <row r="104" spans="1:35">
      <c r="A104" t="s">
        <v>25</v>
      </c>
      <c r="C104" s="44"/>
      <c r="D104" s="48"/>
      <c r="E104">
        <v>1</v>
      </c>
      <c r="G104">
        <v>1</v>
      </c>
      <c r="I104">
        <v>1</v>
      </c>
      <c r="K104">
        <v>1</v>
      </c>
      <c r="M104">
        <v>1</v>
      </c>
      <c r="O104">
        <v>1</v>
      </c>
      <c r="Q104">
        <v>1</v>
      </c>
      <c r="U104">
        <v>1</v>
      </c>
      <c r="W104">
        <v>1</v>
      </c>
      <c r="Y104">
        <v>1</v>
      </c>
      <c r="AA104">
        <v>1</v>
      </c>
      <c r="AC104">
        <v>1</v>
      </c>
      <c r="AE104">
        <v>1</v>
      </c>
      <c r="AG104">
        <v>1</v>
      </c>
      <c r="AI104">
        <v>1</v>
      </c>
    </row>
    <row r="105" spans="1:35">
      <c r="C105" s="44"/>
      <c r="D105" s="45"/>
    </row>
    <row r="106" spans="1:35">
      <c r="C106" s="44"/>
      <c r="D106" s="45"/>
    </row>
    <row r="107" spans="1:35">
      <c r="C107" s="44"/>
      <c r="D107" s="45"/>
    </row>
    <row r="108" spans="1:35">
      <c r="C108" s="44"/>
      <c r="D108" s="45"/>
    </row>
    <row r="109" spans="1:35">
      <c r="C109" s="44"/>
      <c r="D109" s="45"/>
    </row>
    <row r="110" spans="1:35">
      <c r="C110" s="44"/>
      <c r="D110" s="45"/>
    </row>
    <row r="111" spans="1:35">
      <c r="C111" s="44"/>
      <c r="D111" s="45"/>
    </row>
    <row r="112" spans="1:35">
      <c r="C112" s="44"/>
      <c r="D112" s="45"/>
    </row>
    <row r="113" spans="3:4">
      <c r="C113" s="44"/>
      <c r="D113" s="45"/>
    </row>
    <row r="114" spans="3:4">
      <c r="C114" s="44"/>
      <c r="D114" s="45"/>
    </row>
    <row r="115" spans="3:4">
      <c r="C115" s="44"/>
      <c r="D115" s="45"/>
    </row>
    <row r="116" spans="3:4">
      <c r="C116" s="44"/>
      <c r="D116" s="45"/>
    </row>
    <row r="117" spans="3:4">
      <c r="C117" s="44"/>
      <c r="D117" s="45"/>
    </row>
    <row r="118" spans="3:4">
      <c r="C118" s="44"/>
      <c r="D118" s="45"/>
    </row>
    <row r="119" spans="3:4">
      <c r="C119" s="44"/>
      <c r="D119" s="45"/>
    </row>
    <row r="120" spans="3:4">
      <c r="C120" s="44"/>
      <c r="D120" s="45"/>
    </row>
    <row r="121" spans="3:4">
      <c r="C121" s="44"/>
      <c r="D121" s="45"/>
    </row>
    <row r="122" spans="3:4">
      <c r="C122" s="44"/>
      <c r="D122" s="45"/>
    </row>
    <row r="123" spans="3:4">
      <c r="C123" s="44"/>
      <c r="D123" s="45"/>
    </row>
    <row r="124" spans="3:4">
      <c r="C124" s="44"/>
      <c r="D124" s="45"/>
    </row>
    <row r="125" spans="3:4">
      <c r="C125" s="44"/>
      <c r="D125" s="45"/>
    </row>
    <row r="126" spans="3:4">
      <c r="C126" s="44"/>
      <c r="D126" s="45"/>
    </row>
    <row r="127" spans="3:4">
      <c r="C127" s="44"/>
      <c r="D127" s="45"/>
    </row>
    <row r="128" spans="3:4">
      <c r="C128" s="44"/>
      <c r="D128" s="45"/>
    </row>
    <row r="129" spans="3:4">
      <c r="C129" s="44"/>
      <c r="D129" s="45"/>
    </row>
    <row r="130" spans="3:4">
      <c r="C130" s="44"/>
      <c r="D130" s="45"/>
    </row>
    <row r="131" spans="3:4">
      <c r="C131" s="44"/>
      <c r="D131" s="45"/>
    </row>
    <row r="132" spans="3:4">
      <c r="C132" s="44"/>
      <c r="D132" s="45"/>
    </row>
    <row r="133" spans="3:4" ht="15" thickBot="1">
      <c r="C133" s="46"/>
      <c r="D133" s="47"/>
    </row>
  </sheetData>
  <phoneticPr fontId="2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E9243-CE32-4466-88BB-EC6E5970558F}">
  <sheetPr>
    <pageSetUpPr fitToPage="1"/>
  </sheetPr>
  <dimension ref="A1:C27"/>
  <sheetViews>
    <sheetView view="pageBreakPreview" topLeftCell="A7" zoomScaleNormal="80" zoomScaleSheetLayoutView="100" workbookViewId="0">
      <selection activeCell="E8" sqref="E8"/>
    </sheetView>
  </sheetViews>
  <sheetFormatPr baseColWidth="10" defaultRowHeight="12.5"/>
  <cols>
    <col min="1" max="1" width="2.7265625" style="1" customWidth="1"/>
    <col min="2" max="2" width="100.7265625" style="1" customWidth="1"/>
    <col min="3" max="3" width="2.7265625" style="1" customWidth="1"/>
    <col min="4" max="235" width="11.453125" style="1"/>
    <col min="236" max="236" width="10.26953125" style="1" customWidth="1"/>
    <col min="237" max="237" width="95.7265625" style="1" customWidth="1"/>
    <col min="238" max="238" width="7.7265625" style="1" customWidth="1"/>
    <col min="239" max="239" width="14.1796875" style="1" customWidth="1"/>
    <col min="240" max="243" width="0" style="1" hidden="1" customWidth="1"/>
    <col min="244" max="244" width="15.7265625" style="1" customWidth="1"/>
    <col min="245" max="245" width="18.453125" style="1" customWidth="1"/>
    <col min="246" max="250" width="0" style="1" hidden="1" customWidth="1"/>
    <col min="251" max="251" width="27.26953125" style="1" customWidth="1"/>
    <col min="252" max="254" width="0" style="1" hidden="1" customWidth="1"/>
    <col min="255" max="255" width="23.54296875" style="1" customWidth="1"/>
    <col min="256" max="491" width="11.453125" style="1"/>
    <col min="492" max="492" width="10.26953125" style="1" customWidth="1"/>
    <col min="493" max="493" width="95.7265625" style="1" customWidth="1"/>
    <col min="494" max="494" width="7.7265625" style="1" customWidth="1"/>
    <col min="495" max="495" width="14.1796875" style="1" customWidth="1"/>
    <col min="496" max="499" width="0" style="1" hidden="1" customWidth="1"/>
    <col min="500" max="500" width="15.7265625" style="1" customWidth="1"/>
    <col min="501" max="501" width="18.453125" style="1" customWidth="1"/>
    <col min="502" max="506" width="0" style="1" hidden="1" customWidth="1"/>
    <col min="507" max="507" width="27.26953125" style="1" customWidth="1"/>
    <col min="508" max="510" width="0" style="1" hidden="1" customWidth="1"/>
    <col min="511" max="511" width="23.54296875" style="1" customWidth="1"/>
    <col min="512" max="747" width="11.453125" style="1"/>
    <col min="748" max="748" width="10.26953125" style="1" customWidth="1"/>
    <col min="749" max="749" width="95.7265625" style="1" customWidth="1"/>
    <col min="750" max="750" width="7.7265625" style="1" customWidth="1"/>
    <col min="751" max="751" width="14.1796875" style="1" customWidth="1"/>
    <col min="752" max="755" width="0" style="1" hidden="1" customWidth="1"/>
    <col min="756" max="756" width="15.7265625" style="1" customWidth="1"/>
    <col min="757" max="757" width="18.453125" style="1" customWidth="1"/>
    <col min="758" max="762" width="0" style="1" hidden="1" customWidth="1"/>
    <col min="763" max="763" width="27.26953125" style="1" customWidth="1"/>
    <col min="764" max="766" width="0" style="1" hidden="1" customWidth="1"/>
    <col min="767" max="767" width="23.54296875" style="1" customWidth="1"/>
    <col min="768" max="1003" width="11.453125" style="1"/>
    <col min="1004" max="1004" width="10.26953125" style="1" customWidth="1"/>
    <col min="1005" max="1005" width="95.7265625" style="1" customWidth="1"/>
    <col min="1006" max="1006" width="7.7265625" style="1" customWidth="1"/>
    <col min="1007" max="1007" width="14.1796875" style="1" customWidth="1"/>
    <col min="1008" max="1011" width="0" style="1" hidden="1" customWidth="1"/>
    <col min="1012" max="1012" width="15.7265625" style="1" customWidth="1"/>
    <col min="1013" max="1013" width="18.453125" style="1" customWidth="1"/>
    <col min="1014" max="1018" width="0" style="1" hidden="1" customWidth="1"/>
    <col min="1019" max="1019" width="27.26953125" style="1" customWidth="1"/>
    <col min="1020" max="1022" width="0" style="1" hidden="1" customWidth="1"/>
    <col min="1023" max="1023" width="23.54296875" style="1" customWidth="1"/>
    <col min="1024" max="1259" width="11.453125" style="1"/>
    <col min="1260" max="1260" width="10.26953125" style="1" customWidth="1"/>
    <col min="1261" max="1261" width="95.7265625" style="1" customWidth="1"/>
    <col min="1262" max="1262" width="7.7265625" style="1" customWidth="1"/>
    <col min="1263" max="1263" width="14.1796875" style="1" customWidth="1"/>
    <col min="1264" max="1267" width="0" style="1" hidden="1" customWidth="1"/>
    <col min="1268" max="1268" width="15.7265625" style="1" customWidth="1"/>
    <col min="1269" max="1269" width="18.453125" style="1" customWidth="1"/>
    <col min="1270" max="1274" width="0" style="1" hidden="1" customWidth="1"/>
    <col min="1275" max="1275" width="27.26953125" style="1" customWidth="1"/>
    <col min="1276" max="1278" width="0" style="1" hidden="1" customWidth="1"/>
    <col min="1279" max="1279" width="23.54296875" style="1" customWidth="1"/>
    <col min="1280" max="1515" width="11.453125" style="1"/>
    <col min="1516" max="1516" width="10.26953125" style="1" customWidth="1"/>
    <col min="1517" max="1517" width="95.7265625" style="1" customWidth="1"/>
    <col min="1518" max="1518" width="7.7265625" style="1" customWidth="1"/>
    <col min="1519" max="1519" width="14.1796875" style="1" customWidth="1"/>
    <col min="1520" max="1523" width="0" style="1" hidden="1" customWidth="1"/>
    <col min="1524" max="1524" width="15.7265625" style="1" customWidth="1"/>
    <col min="1525" max="1525" width="18.453125" style="1" customWidth="1"/>
    <col min="1526" max="1530" width="0" style="1" hidden="1" customWidth="1"/>
    <col min="1531" max="1531" width="27.26953125" style="1" customWidth="1"/>
    <col min="1532" max="1534" width="0" style="1" hidden="1" customWidth="1"/>
    <col min="1535" max="1535" width="23.54296875" style="1" customWidth="1"/>
    <col min="1536" max="1771" width="11.453125" style="1"/>
    <col min="1772" max="1772" width="10.26953125" style="1" customWidth="1"/>
    <col min="1773" max="1773" width="95.7265625" style="1" customWidth="1"/>
    <col min="1774" max="1774" width="7.7265625" style="1" customWidth="1"/>
    <col min="1775" max="1775" width="14.1796875" style="1" customWidth="1"/>
    <col min="1776" max="1779" width="0" style="1" hidden="1" customWidth="1"/>
    <col min="1780" max="1780" width="15.7265625" style="1" customWidth="1"/>
    <col min="1781" max="1781" width="18.453125" style="1" customWidth="1"/>
    <col min="1782" max="1786" width="0" style="1" hidden="1" customWidth="1"/>
    <col min="1787" max="1787" width="27.26953125" style="1" customWidth="1"/>
    <col min="1788" max="1790" width="0" style="1" hidden="1" customWidth="1"/>
    <col min="1791" max="1791" width="23.54296875" style="1" customWidth="1"/>
    <col min="1792" max="2027" width="11.453125" style="1"/>
    <col min="2028" max="2028" width="10.26953125" style="1" customWidth="1"/>
    <col min="2029" max="2029" width="95.7265625" style="1" customWidth="1"/>
    <col min="2030" max="2030" width="7.7265625" style="1" customWidth="1"/>
    <col min="2031" max="2031" width="14.1796875" style="1" customWidth="1"/>
    <col min="2032" max="2035" width="0" style="1" hidden="1" customWidth="1"/>
    <col min="2036" max="2036" width="15.7265625" style="1" customWidth="1"/>
    <col min="2037" max="2037" width="18.453125" style="1" customWidth="1"/>
    <col min="2038" max="2042" width="0" style="1" hidden="1" customWidth="1"/>
    <col min="2043" max="2043" width="27.26953125" style="1" customWidth="1"/>
    <col min="2044" max="2046" width="0" style="1" hidden="1" customWidth="1"/>
    <col min="2047" max="2047" width="23.54296875" style="1" customWidth="1"/>
    <col min="2048" max="2283" width="11.453125" style="1"/>
    <col min="2284" max="2284" width="10.26953125" style="1" customWidth="1"/>
    <col min="2285" max="2285" width="95.7265625" style="1" customWidth="1"/>
    <col min="2286" max="2286" width="7.7265625" style="1" customWidth="1"/>
    <col min="2287" max="2287" width="14.1796875" style="1" customWidth="1"/>
    <col min="2288" max="2291" width="0" style="1" hidden="1" customWidth="1"/>
    <col min="2292" max="2292" width="15.7265625" style="1" customWidth="1"/>
    <col min="2293" max="2293" width="18.453125" style="1" customWidth="1"/>
    <col min="2294" max="2298" width="0" style="1" hidden="1" customWidth="1"/>
    <col min="2299" max="2299" width="27.26953125" style="1" customWidth="1"/>
    <col min="2300" max="2302" width="0" style="1" hidden="1" customWidth="1"/>
    <col min="2303" max="2303" width="23.54296875" style="1" customWidth="1"/>
    <col min="2304" max="2539" width="11.453125" style="1"/>
    <col min="2540" max="2540" width="10.26953125" style="1" customWidth="1"/>
    <col min="2541" max="2541" width="95.7265625" style="1" customWidth="1"/>
    <col min="2542" max="2542" width="7.7265625" style="1" customWidth="1"/>
    <col min="2543" max="2543" width="14.1796875" style="1" customWidth="1"/>
    <col min="2544" max="2547" width="0" style="1" hidden="1" customWidth="1"/>
    <col min="2548" max="2548" width="15.7265625" style="1" customWidth="1"/>
    <col min="2549" max="2549" width="18.453125" style="1" customWidth="1"/>
    <col min="2550" max="2554" width="0" style="1" hidden="1" customWidth="1"/>
    <col min="2555" max="2555" width="27.26953125" style="1" customWidth="1"/>
    <col min="2556" max="2558" width="0" style="1" hidden="1" customWidth="1"/>
    <col min="2559" max="2559" width="23.54296875" style="1" customWidth="1"/>
    <col min="2560" max="2795" width="11.453125" style="1"/>
    <col min="2796" max="2796" width="10.26953125" style="1" customWidth="1"/>
    <col min="2797" max="2797" width="95.7265625" style="1" customWidth="1"/>
    <col min="2798" max="2798" width="7.7265625" style="1" customWidth="1"/>
    <col min="2799" max="2799" width="14.1796875" style="1" customWidth="1"/>
    <col min="2800" max="2803" width="0" style="1" hidden="1" customWidth="1"/>
    <col min="2804" max="2804" width="15.7265625" style="1" customWidth="1"/>
    <col min="2805" max="2805" width="18.453125" style="1" customWidth="1"/>
    <col min="2806" max="2810" width="0" style="1" hidden="1" customWidth="1"/>
    <col min="2811" max="2811" width="27.26953125" style="1" customWidth="1"/>
    <col min="2812" max="2814" width="0" style="1" hidden="1" customWidth="1"/>
    <col min="2815" max="2815" width="23.54296875" style="1" customWidth="1"/>
    <col min="2816" max="3051" width="11.453125" style="1"/>
    <col min="3052" max="3052" width="10.26953125" style="1" customWidth="1"/>
    <col min="3053" max="3053" width="95.7265625" style="1" customWidth="1"/>
    <col min="3054" max="3054" width="7.7265625" style="1" customWidth="1"/>
    <col min="3055" max="3055" width="14.1796875" style="1" customWidth="1"/>
    <col min="3056" max="3059" width="0" style="1" hidden="1" customWidth="1"/>
    <col min="3060" max="3060" width="15.7265625" style="1" customWidth="1"/>
    <col min="3061" max="3061" width="18.453125" style="1" customWidth="1"/>
    <col min="3062" max="3066" width="0" style="1" hidden="1" customWidth="1"/>
    <col min="3067" max="3067" width="27.26953125" style="1" customWidth="1"/>
    <col min="3068" max="3070" width="0" style="1" hidden="1" customWidth="1"/>
    <col min="3071" max="3071" width="23.54296875" style="1" customWidth="1"/>
    <col min="3072" max="3307" width="11.453125" style="1"/>
    <col min="3308" max="3308" width="10.26953125" style="1" customWidth="1"/>
    <col min="3309" max="3309" width="95.7265625" style="1" customWidth="1"/>
    <col min="3310" max="3310" width="7.7265625" style="1" customWidth="1"/>
    <col min="3311" max="3311" width="14.1796875" style="1" customWidth="1"/>
    <col min="3312" max="3315" width="0" style="1" hidden="1" customWidth="1"/>
    <col min="3316" max="3316" width="15.7265625" style="1" customWidth="1"/>
    <col min="3317" max="3317" width="18.453125" style="1" customWidth="1"/>
    <col min="3318" max="3322" width="0" style="1" hidden="1" customWidth="1"/>
    <col min="3323" max="3323" width="27.26953125" style="1" customWidth="1"/>
    <col min="3324" max="3326" width="0" style="1" hidden="1" customWidth="1"/>
    <col min="3327" max="3327" width="23.54296875" style="1" customWidth="1"/>
    <col min="3328" max="3563" width="11.453125" style="1"/>
    <col min="3564" max="3564" width="10.26953125" style="1" customWidth="1"/>
    <col min="3565" max="3565" width="95.7265625" style="1" customWidth="1"/>
    <col min="3566" max="3566" width="7.7265625" style="1" customWidth="1"/>
    <col min="3567" max="3567" width="14.1796875" style="1" customWidth="1"/>
    <col min="3568" max="3571" width="0" style="1" hidden="1" customWidth="1"/>
    <col min="3572" max="3572" width="15.7265625" style="1" customWidth="1"/>
    <col min="3573" max="3573" width="18.453125" style="1" customWidth="1"/>
    <col min="3574" max="3578" width="0" style="1" hidden="1" customWidth="1"/>
    <col min="3579" max="3579" width="27.26953125" style="1" customWidth="1"/>
    <col min="3580" max="3582" width="0" style="1" hidden="1" customWidth="1"/>
    <col min="3583" max="3583" width="23.54296875" style="1" customWidth="1"/>
    <col min="3584" max="3819" width="11.453125" style="1"/>
    <col min="3820" max="3820" width="10.26953125" style="1" customWidth="1"/>
    <col min="3821" max="3821" width="95.7265625" style="1" customWidth="1"/>
    <col min="3822" max="3822" width="7.7265625" style="1" customWidth="1"/>
    <col min="3823" max="3823" width="14.1796875" style="1" customWidth="1"/>
    <col min="3824" max="3827" width="0" style="1" hidden="1" customWidth="1"/>
    <col min="3828" max="3828" width="15.7265625" style="1" customWidth="1"/>
    <col min="3829" max="3829" width="18.453125" style="1" customWidth="1"/>
    <col min="3830" max="3834" width="0" style="1" hidden="1" customWidth="1"/>
    <col min="3835" max="3835" width="27.26953125" style="1" customWidth="1"/>
    <col min="3836" max="3838" width="0" style="1" hidden="1" customWidth="1"/>
    <col min="3839" max="3839" width="23.54296875" style="1" customWidth="1"/>
    <col min="3840" max="4075" width="11.453125" style="1"/>
    <col min="4076" max="4076" width="10.26953125" style="1" customWidth="1"/>
    <col min="4077" max="4077" width="95.7265625" style="1" customWidth="1"/>
    <col min="4078" max="4078" width="7.7265625" style="1" customWidth="1"/>
    <col min="4079" max="4079" width="14.1796875" style="1" customWidth="1"/>
    <col min="4080" max="4083" width="0" style="1" hidden="1" customWidth="1"/>
    <col min="4084" max="4084" width="15.7265625" style="1" customWidth="1"/>
    <col min="4085" max="4085" width="18.453125" style="1" customWidth="1"/>
    <col min="4086" max="4090" width="0" style="1" hidden="1" customWidth="1"/>
    <col min="4091" max="4091" width="27.26953125" style="1" customWidth="1"/>
    <col min="4092" max="4094" width="0" style="1" hidden="1" customWidth="1"/>
    <col min="4095" max="4095" width="23.54296875" style="1" customWidth="1"/>
    <col min="4096" max="4331" width="11.453125" style="1"/>
    <col min="4332" max="4332" width="10.26953125" style="1" customWidth="1"/>
    <col min="4333" max="4333" width="95.7265625" style="1" customWidth="1"/>
    <col min="4334" max="4334" width="7.7265625" style="1" customWidth="1"/>
    <col min="4335" max="4335" width="14.1796875" style="1" customWidth="1"/>
    <col min="4336" max="4339" width="0" style="1" hidden="1" customWidth="1"/>
    <col min="4340" max="4340" width="15.7265625" style="1" customWidth="1"/>
    <col min="4341" max="4341" width="18.453125" style="1" customWidth="1"/>
    <col min="4342" max="4346" width="0" style="1" hidden="1" customWidth="1"/>
    <col min="4347" max="4347" width="27.26953125" style="1" customWidth="1"/>
    <col min="4348" max="4350" width="0" style="1" hidden="1" customWidth="1"/>
    <col min="4351" max="4351" width="23.54296875" style="1" customWidth="1"/>
    <col min="4352" max="4587" width="11.453125" style="1"/>
    <col min="4588" max="4588" width="10.26953125" style="1" customWidth="1"/>
    <col min="4589" max="4589" width="95.7265625" style="1" customWidth="1"/>
    <col min="4590" max="4590" width="7.7265625" style="1" customWidth="1"/>
    <col min="4591" max="4591" width="14.1796875" style="1" customWidth="1"/>
    <col min="4592" max="4595" width="0" style="1" hidden="1" customWidth="1"/>
    <col min="4596" max="4596" width="15.7265625" style="1" customWidth="1"/>
    <col min="4597" max="4597" width="18.453125" style="1" customWidth="1"/>
    <col min="4598" max="4602" width="0" style="1" hidden="1" customWidth="1"/>
    <col min="4603" max="4603" width="27.26953125" style="1" customWidth="1"/>
    <col min="4604" max="4606" width="0" style="1" hidden="1" customWidth="1"/>
    <col min="4607" max="4607" width="23.54296875" style="1" customWidth="1"/>
    <col min="4608" max="4843" width="11.453125" style="1"/>
    <col min="4844" max="4844" width="10.26953125" style="1" customWidth="1"/>
    <col min="4845" max="4845" width="95.7265625" style="1" customWidth="1"/>
    <col min="4846" max="4846" width="7.7265625" style="1" customWidth="1"/>
    <col min="4847" max="4847" width="14.1796875" style="1" customWidth="1"/>
    <col min="4848" max="4851" width="0" style="1" hidden="1" customWidth="1"/>
    <col min="4852" max="4852" width="15.7265625" style="1" customWidth="1"/>
    <col min="4853" max="4853" width="18.453125" style="1" customWidth="1"/>
    <col min="4854" max="4858" width="0" style="1" hidden="1" customWidth="1"/>
    <col min="4859" max="4859" width="27.26953125" style="1" customWidth="1"/>
    <col min="4860" max="4862" width="0" style="1" hidden="1" customWidth="1"/>
    <col min="4863" max="4863" width="23.54296875" style="1" customWidth="1"/>
    <col min="4864" max="5099" width="11.453125" style="1"/>
    <col min="5100" max="5100" width="10.26953125" style="1" customWidth="1"/>
    <col min="5101" max="5101" width="95.7265625" style="1" customWidth="1"/>
    <col min="5102" max="5102" width="7.7265625" style="1" customWidth="1"/>
    <col min="5103" max="5103" width="14.1796875" style="1" customWidth="1"/>
    <col min="5104" max="5107" width="0" style="1" hidden="1" customWidth="1"/>
    <col min="5108" max="5108" width="15.7265625" style="1" customWidth="1"/>
    <col min="5109" max="5109" width="18.453125" style="1" customWidth="1"/>
    <col min="5110" max="5114" width="0" style="1" hidden="1" customWidth="1"/>
    <col min="5115" max="5115" width="27.26953125" style="1" customWidth="1"/>
    <col min="5116" max="5118" width="0" style="1" hidden="1" customWidth="1"/>
    <col min="5119" max="5119" width="23.54296875" style="1" customWidth="1"/>
    <col min="5120" max="5355" width="11.453125" style="1"/>
    <col min="5356" max="5356" width="10.26953125" style="1" customWidth="1"/>
    <col min="5357" max="5357" width="95.7265625" style="1" customWidth="1"/>
    <col min="5358" max="5358" width="7.7265625" style="1" customWidth="1"/>
    <col min="5359" max="5359" width="14.1796875" style="1" customWidth="1"/>
    <col min="5360" max="5363" width="0" style="1" hidden="1" customWidth="1"/>
    <col min="5364" max="5364" width="15.7265625" style="1" customWidth="1"/>
    <col min="5365" max="5365" width="18.453125" style="1" customWidth="1"/>
    <col min="5366" max="5370" width="0" style="1" hidden="1" customWidth="1"/>
    <col min="5371" max="5371" width="27.26953125" style="1" customWidth="1"/>
    <col min="5372" max="5374" width="0" style="1" hidden="1" customWidth="1"/>
    <col min="5375" max="5375" width="23.54296875" style="1" customWidth="1"/>
    <col min="5376" max="5611" width="11.453125" style="1"/>
    <col min="5612" max="5612" width="10.26953125" style="1" customWidth="1"/>
    <col min="5613" max="5613" width="95.7265625" style="1" customWidth="1"/>
    <col min="5614" max="5614" width="7.7265625" style="1" customWidth="1"/>
    <col min="5615" max="5615" width="14.1796875" style="1" customWidth="1"/>
    <col min="5616" max="5619" width="0" style="1" hidden="1" customWidth="1"/>
    <col min="5620" max="5620" width="15.7265625" style="1" customWidth="1"/>
    <col min="5621" max="5621" width="18.453125" style="1" customWidth="1"/>
    <col min="5622" max="5626" width="0" style="1" hidden="1" customWidth="1"/>
    <col min="5627" max="5627" width="27.26953125" style="1" customWidth="1"/>
    <col min="5628" max="5630" width="0" style="1" hidden="1" customWidth="1"/>
    <col min="5631" max="5631" width="23.54296875" style="1" customWidth="1"/>
    <col min="5632" max="5867" width="11.453125" style="1"/>
    <col min="5868" max="5868" width="10.26953125" style="1" customWidth="1"/>
    <col min="5869" max="5869" width="95.7265625" style="1" customWidth="1"/>
    <col min="5870" max="5870" width="7.7265625" style="1" customWidth="1"/>
    <col min="5871" max="5871" width="14.1796875" style="1" customWidth="1"/>
    <col min="5872" max="5875" width="0" style="1" hidden="1" customWidth="1"/>
    <col min="5876" max="5876" width="15.7265625" style="1" customWidth="1"/>
    <col min="5877" max="5877" width="18.453125" style="1" customWidth="1"/>
    <col min="5878" max="5882" width="0" style="1" hidden="1" customWidth="1"/>
    <col min="5883" max="5883" width="27.26953125" style="1" customWidth="1"/>
    <col min="5884" max="5886" width="0" style="1" hidden="1" customWidth="1"/>
    <col min="5887" max="5887" width="23.54296875" style="1" customWidth="1"/>
    <col min="5888" max="6123" width="11.453125" style="1"/>
    <col min="6124" max="6124" width="10.26953125" style="1" customWidth="1"/>
    <col min="6125" max="6125" width="95.7265625" style="1" customWidth="1"/>
    <col min="6126" max="6126" width="7.7265625" style="1" customWidth="1"/>
    <col min="6127" max="6127" width="14.1796875" style="1" customWidth="1"/>
    <col min="6128" max="6131" width="0" style="1" hidden="1" customWidth="1"/>
    <col min="6132" max="6132" width="15.7265625" style="1" customWidth="1"/>
    <col min="6133" max="6133" width="18.453125" style="1" customWidth="1"/>
    <col min="6134" max="6138" width="0" style="1" hidden="1" customWidth="1"/>
    <col min="6139" max="6139" width="27.26953125" style="1" customWidth="1"/>
    <col min="6140" max="6142" width="0" style="1" hidden="1" customWidth="1"/>
    <col min="6143" max="6143" width="23.54296875" style="1" customWidth="1"/>
    <col min="6144" max="6379" width="11.453125" style="1"/>
    <col min="6380" max="6380" width="10.26953125" style="1" customWidth="1"/>
    <col min="6381" max="6381" width="95.7265625" style="1" customWidth="1"/>
    <col min="6382" max="6382" width="7.7265625" style="1" customWidth="1"/>
    <col min="6383" max="6383" width="14.1796875" style="1" customWidth="1"/>
    <col min="6384" max="6387" width="0" style="1" hidden="1" customWidth="1"/>
    <col min="6388" max="6388" width="15.7265625" style="1" customWidth="1"/>
    <col min="6389" max="6389" width="18.453125" style="1" customWidth="1"/>
    <col min="6390" max="6394" width="0" style="1" hidden="1" customWidth="1"/>
    <col min="6395" max="6395" width="27.26953125" style="1" customWidth="1"/>
    <col min="6396" max="6398" width="0" style="1" hidden="1" customWidth="1"/>
    <col min="6399" max="6399" width="23.54296875" style="1" customWidth="1"/>
    <col min="6400" max="6635" width="11.453125" style="1"/>
    <col min="6636" max="6636" width="10.26953125" style="1" customWidth="1"/>
    <col min="6637" max="6637" width="95.7265625" style="1" customWidth="1"/>
    <col min="6638" max="6638" width="7.7265625" style="1" customWidth="1"/>
    <col min="6639" max="6639" width="14.1796875" style="1" customWidth="1"/>
    <col min="6640" max="6643" width="0" style="1" hidden="1" customWidth="1"/>
    <col min="6644" max="6644" width="15.7265625" style="1" customWidth="1"/>
    <col min="6645" max="6645" width="18.453125" style="1" customWidth="1"/>
    <col min="6646" max="6650" width="0" style="1" hidden="1" customWidth="1"/>
    <col min="6651" max="6651" width="27.26953125" style="1" customWidth="1"/>
    <col min="6652" max="6654" width="0" style="1" hidden="1" customWidth="1"/>
    <col min="6655" max="6655" width="23.54296875" style="1" customWidth="1"/>
    <col min="6656" max="6891" width="11.453125" style="1"/>
    <col min="6892" max="6892" width="10.26953125" style="1" customWidth="1"/>
    <col min="6893" max="6893" width="95.7265625" style="1" customWidth="1"/>
    <col min="6894" max="6894" width="7.7265625" style="1" customWidth="1"/>
    <col min="6895" max="6895" width="14.1796875" style="1" customWidth="1"/>
    <col min="6896" max="6899" width="0" style="1" hidden="1" customWidth="1"/>
    <col min="6900" max="6900" width="15.7265625" style="1" customWidth="1"/>
    <col min="6901" max="6901" width="18.453125" style="1" customWidth="1"/>
    <col min="6902" max="6906" width="0" style="1" hidden="1" customWidth="1"/>
    <col min="6907" max="6907" width="27.26953125" style="1" customWidth="1"/>
    <col min="6908" max="6910" width="0" style="1" hidden="1" customWidth="1"/>
    <col min="6911" max="6911" width="23.54296875" style="1" customWidth="1"/>
    <col min="6912" max="7147" width="11.453125" style="1"/>
    <col min="7148" max="7148" width="10.26953125" style="1" customWidth="1"/>
    <col min="7149" max="7149" width="95.7265625" style="1" customWidth="1"/>
    <col min="7150" max="7150" width="7.7265625" style="1" customWidth="1"/>
    <col min="7151" max="7151" width="14.1796875" style="1" customWidth="1"/>
    <col min="7152" max="7155" width="0" style="1" hidden="1" customWidth="1"/>
    <col min="7156" max="7156" width="15.7265625" style="1" customWidth="1"/>
    <col min="7157" max="7157" width="18.453125" style="1" customWidth="1"/>
    <col min="7158" max="7162" width="0" style="1" hidden="1" customWidth="1"/>
    <col min="7163" max="7163" width="27.26953125" style="1" customWidth="1"/>
    <col min="7164" max="7166" width="0" style="1" hidden="1" customWidth="1"/>
    <col min="7167" max="7167" width="23.54296875" style="1" customWidth="1"/>
    <col min="7168" max="7403" width="11.453125" style="1"/>
    <col min="7404" max="7404" width="10.26953125" style="1" customWidth="1"/>
    <col min="7405" max="7405" width="95.7265625" style="1" customWidth="1"/>
    <col min="7406" max="7406" width="7.7265625" style="1" customWidth="1"/>
    <col min="7407" max="7407" width="14.1796875" style="1" customWidth="1"/>
    <col min="7408" max="7411" width="0" style="1" hidden="1" customWidth="1"/>
    <col min="7412" max="7412" width="15.7265625" style="1" customWidth="1"/>
    <col min="7413" max="7413" width="18.453125" style="1" customWidth="1"/>
    <col min="7414" max="7418" width="0" style="1" hidden="1" customWidth="1"/>
    <col min="7419" max="7419" width="27.26953125" style="1" customWidth="1"/>
    <col min="7420" max="7422" width="0" style="1" hidden="1" customWidth="1"/>
    <col min="7423" max="7423" width="23.54296875" style="1" customWidth="1"/>
    <col min="7424" max="7659" width="11.453125" style="1"/>
    <col min="7660" max="7660" width="10.26953125" style="1" customWidth="1"/>
    <col min="7661" max="7661" width="95.7265625" style="1" customWidth="1"/>
    <col min="7662" max="7662" width="7.7265625" style="1" customWidth="1"/>
    <col min="7663" max="7663" width="14.1796875" style="1" customWidth="1"/>
    <col min="7664" max="7667" width="0" style="1" hidden="1" customWidth="1"/>
    <col min="7668" max="7668" width="15.7265625" style="1" customWidth="1"/>
    <col min="7669" max="7669" width="18.453125" style="1" customWidth="1"/>
    <col min="7670" max="7674" width="0" style="1" hidden="1" customWidth="1"/>
    <col min="7675" max="7675" width="27.26953125" style="1" customWidth="1"/>
    <col min="7676" max="7678" width="0" style="1" hidden="1" customWidth="1"/>
    <col min="7679" max="7679" width="23.54296875" style="1" customWidth="1"/>
    <col min="7680" max="7915" width="11.453125" style="1"/>
    <col min="7916" max="7916" width="10.26953125" style="1" customWidth="1"/>
    <col min="7917" max="7917" width="95.7265625" style="1" customWidth="1"/>
    <col min="7918" max="7918" width="7.7265625" style="1" customWidth="1"/>
    <col min="7919" max="7919" width="14.1796875" style="1" customWidth="1"/>
    <col min="7920" max="7923" width="0" style="1" hidden="1" customWidth="1"/>
    <col min="7924" max="7924" width="15.7265625" style="1" customWidth="1"/>
    <col min="7925" max="7925" width="18.453125" style="1" customWidth="1"/>
    <col min="7926" max="7930" width="0" style="1" hidden="1" customWidth="1"/>
    <col min="7931" max="7931" width="27.26953125" style="1" customWidth="1"/>
    <col min="7932" max="7934" width="0" style="1" hidden="1" customWidth="1"/>
    <col min="7935" max="7935" width="23.54296875" style="1" customWidth="1"/>
    <col min="7936" max="8171" width="11.453125" style="1"/>
    <col min="8172" max="8172" width="10.26953125" style="1" customWidth="1"/>
    <col min="8173" max="8173" width="95.7265625" style="1" customWidth="1"/>
    <col min="8174" max="8174" width="7.7265625" style="1" customWidth="1"/>
    <col min="8175" max="8175" width="14.1796875" style="1" customWidth="1"/>
    <col min="8176" max="8179" width="0" style="1" hidden="1" customWidth="1"/>
    <col min="8180" max="8180" width="15.7265625" style="1" customWidth="1"/>
    <col min="8181" max="8181" width="18.453125" style="1" customWidth="1"/>
    <col min="8182" max="8186" width="0" style="1" hidden="1" customWidth="1"/>
    <col min="8187" max="8187" width="27.26953125" style="1" customWidth="1"/>
    <col min="8188" max="8190" width="0" style="1" hidden="1" customWidth="1"/>
    <col min="8191" max="8191" width="23.54296875" style="1" customWidth="1"/>
    <col min="8192" max="8427" width="11.453125" style="1"/>
    <col min="8428" max="8428" width="10.26953125" style="1" customWidth="1"/>
    <col min="8429" max="8429" width="95.7265625" style="1" customWidth="1"/>
    <col min="8430" max="8430" width="7.7265625" style="1" customWidth="1"/>
    <col min="8431" max="8431" width="14.1796875" style="1" customWidth="1"/>
    <col min="8432" max="8435" width="0" style="1" hidden="1" customWidth="1"/>
    <col min="8436" max="8436" width="15.7265625" style="1" customWidth="1"/>
    <col min="8437" max="8437" width="18.453125" style="1" customWidth="1"/>
    <col min="8438" max="8442" width="0" style="1" hidden="1" customWidth="1"/>
    <col min="8443" max="8443" width="27.26953125" style="1" customWidth="1"/>
    <col min="8444" max="8446" width="0" style="1" hidden="1" customWidth="1"/>
    <col min="8447" max="8447" width="23.54296875" style="1" customWidth="1"/>
    <col min="8448" max="8683" width="11.453125" style="1"/>
    <col min="8684" max="8684" width="10.26953125" style="1" customWidth="1"/>
    <col min="8685" max="8685" width="95.7265625" style="1" customWidth="1"/>
    <col min="8686" max="8686" width="7.7265625" style="1" customWidth="1"/>
    <col min="8687" max="8687" width="14.1796875" style="1" customWidth="1"/>
    <col min="8688" max="8691" width="0" style="1" hidden="1" customWidth="1"/>
    <col min="8692" max="8692" width="15.7265625" style="1" customWidth="1"/>
    <col min="8693" max="8693" width="18.453125" style="1" customWidth="1"/>
    <col min="8694" max="8698" width="0" style="1" hidden="1" customWidth="1"/>
    <col min="8699" max="8699" width="27.26953125" style="1" customWidth="1"/>
    <col min="8700" max="8702" width="0" style="1" hidden="1" customWidth="1"/>
    <col min="8703" max="8703" width="23.54296875" style="1" customWidth="1"/>
    <col min="8704" max="8939" width="11.453125" style="1"/>
    <col min="8940" max="8940" width="10.26953125" style="1" customWidth="1"/>
    <col min="8941" max="8941" width="95.7265625" style="1" customWidth="1"/>
    <col min="8942" max="8942" width="7.7265625" style="1" customWidth="1"/>
    <col min="8943" max="8943" width="14.1796875" style="1" customWidth="1"/>
    <col min="8944" max="8947" width="0" style="1" hidden="1" customWidth="1"/>
    <col min="8948" max="8948" width="15.7265625" style="1" customWidth="1"/>
    <col min="8949" max="8949" width="18.453125" style="1" customWidth="1"/>
    <col min="8950" max="8954" width="0" style="1" hidden="1" customWidth="1"/>
    <col min="8955" max="8955" width="27.26953125" style="1" customWidth="1"/>
    <col min="8956" max="8958" width="0" style="1" hidden="1" customWidth="1"/>
    <col min="8959" max="8959" width="23.54296875" style="1" customWidth="1"/>
    <col min="8960" max="9195" width="11.453125" style="1"/>
    <col min="9196" max="9196" width="10.26953125" style="1" customWidth="1"/>
    <col min="9197" max="9197" width="95.7265625" style="1" customWidth="1"/>
    <col min="9198" max="9198" width="7.7265625" style="1" customWidth="1"/>
    <col min="9199" max="9199" width="14.1796875" style="1" customWidth="1"/>
    <col min="9200" max="9203" width="0" style="1" hidden="1" customWidth="1"/>
    <col min="9204" max="9204" width="15.7265625" style="1" customWidth="1"/>
    <col min="9205" max="9205" width="18.453125" style="1" customWidth="1"/>
    <col min="9206" max="9210" width="0" style="1" hidden="1" customWidth="1"/>
    <col min="9211" max="9211" width="27.26953125" style="1" customWidth="1"/>
    <col min="9212" max="9214" width="0" style="1" hidden="1" customWidth="1"/>
    <col min="9215" max="9215" width="23.54296875" style="1" customWidth="1"/>
    <col min="9216" max="9451" width="11.453125" style="1"/>
    <col min="9452" max="9452" width="10.26953125" style="1" customWidth="1"/>
    <col min="9453" max="9453" width="95.7265625" style="1" customWidth="1"/>
    <col min="9454" max="9454" width="7.7265625" style="1" customWidth="1"/>
    <col min="9455" max="9455" width="14.1796875" style="1" customWidth="1"/>
    <col min="9456" max="9459" width="0" style="1" hidden="1" customWidth="1"/>
    <col min="9460" max="9460" width="15.7265625" style="1" customWidth="1"/>
    <col min="9461" max="9461" width="18.453125" style="1" customWidth="1"/>
    <col min="9462" max="9466" width="0" style="1" hidden="1" customWidth="1"/>
    <col min="9467" max="9467" width="27.26953125" style="1" customWidth="1"/>
    <col min="9468" max="9470" width="0" style="1" hidden="1" customWidth="1"/>
    <col min="9471" max="9471" width="23.54296875" style="1" customWidth="1"/>
    <col min="9472" max="9707" width="11.453125" style="1"/>
    <col min="9708" max="9708" width="10.26953125" style="1" customWidth="1"/>
    <col min="9709" max="9709" width="95.7265625" style="1" customWidth="1"/>
    <col min="9710" max="9710" width="7.7265625" style="1" customWidth="1"/>
    <col min="9711" max="9711" width="14.1796875" style="1" customWidth="1"/>
    <col min="9712" max="9715" width="0" style="1" hidden="1" customWidth="1"/>
    <col min="9716" max="9716" width="15.7265625" style="1" customWidth="1"/>
    <col min="9717" max="9717" width="18.453125" style="1" customWidth="1"/>
    <col min="9718" max="9722" width="0" style="1" hidden="1" customWidth="1"/>
    <col min="9723" max="9723" width="27.26953125" style="1" customWidth="1"/>
    <col min="9724" max="9726" width="0" style="1" hidden="1" customWidth="1"/>
    <col min="9727" max="9727" width="23.54296875" style="1" customWidth="1"/>
    <col min="9728" max="9963" width="11.453125" style="1"/>
    <col min="9964" max="9964" width="10.26953125" style="1" customWidth="1"/>
    <col min="9965" max="9965" width="95.7265625" style="1" customWidth="1"/>
    <col min="9966" max="9966" width="7.7265625" style="1" customWidth="1"/>
    <col min="9967" max="9967" width="14.1796875" style="1" customWidth="1"/>
    <col min="9968" max="9971" width="0" style="1" hidden="1" customWidth="1"/>
    <col min="9972" max="9972" width="15.7265625" style="1" customWidth="1"/>
    <col min="9973" max="9973" width="18.453125" style="1" customWidth="1"/>
    <col min="9974" max="9978" width="0" style="1" hidden="1" customWidth="1"/>
    <col min="9979" max="9979" width="27.26953125" style="1" customWidth="1"/>
    <col min="9980" max="9982" width="0" style="1" hidden="1" customWidth="1"/>
    <col min="9983" max="9983" width="23.54296875" style="1" customWidth="1"/>
    <col min="9984" max="10219" width="11.453125" style="1"/>
    <col min="10220" max="10220" width="10.26953125" style="1" customWidth="1"/>
    <col min="10221" max="10221" width="95.7265625" style="1" customWidth="1"/>
    <col min="10222" max="10222" width="7.7265625" style="1" customWidth="1"/>
    <col min="10223" max="10223" width="14.1796875" style="1" customWidth="1"/>
    <col min="10224" max="10227" width="0" style="1" hidden="1" customWidth="1"/>
    <col min="10228" max="10228" width="15.7265625" style="1" customWidth="1"/>
    <col min="10229" max="10229" width="18.453125" style="1" customWidth="1"/>
    <col min="10230" max="10234" width="0" style="1" hidden="1" customWidth="1"/>
    <col min="10235" max="10235" width="27.26953125" style="1" customWidth="1"/>
    <col min="10236" max="10238" width="0" style="1" hidden="1" customWidth="1"/>
    <col min="10239" max="10239" width="23.54296875" style="1" customWidth="1"/>
    <col min="10240" max="10475" width="11.453125" style="1"/>
    <col min="10476" max="10476" width="10.26953125" style="1" customWidth="1"/>
    <col min="10477" max="10477" width="95.7265625" style="1" customWidth="1"/>
    <col min="10478" max="10478" width="7.7265625" style="1" customWidth="1"/>
    <col min="10479" max="10479" width="14.1796875" style="1" customWidth="1"/>
    <col min="10480" max="10483" width="0" style="1" hidden="1" customWidth="1"/>
    <col min="10484" max="10484" width="15.7265625" style="1" customWidth="1"/>
    <col min="10485" max="10485" width="18.453125" style="1" customWidth="1"/>
    <col min="10486" max="10490" width="0" style="1" hidden="1" customWidth="1"/>
    <col min="10491" max="10491" width="27.26953125" style="1" customWidth="1"/>
    <col min="10492" max="10494" width="0" style="1" hidden="1" customWidth="1"/>
    <col min="10495" max="10495" width="23.54296875" style="1" customWidth="1"/>
    <col min="10496" max="10731" width="11.453125" style="1"/>
    <col min="10732" max="10732" width="10.26953125" style="1" customWidth="1"/>
    <col min="10733" max="10733" width="95.7265625" style="1" customWidth="1"/>
    <col min="10734" max="10734" width="7.7265625" style="1" customWidth="1"/>
    <col min="10735" max="10735" width="14.1796875" style="1" customWidth="1"/>
    <col min="10736" max="10739" width="0" style="1" hidden="1" customWidth="1"/>
    <col min="10740" max="10740" width="15.7265625" style="1" customWidth="1"/>
    <col min="10741" max="10741" width="18.453125" style="1" customWidth="1"/>
    <col min="10742" max="10746" width="0" style="1" hidden="1" customWidth="1"/>
    <col min="10747" max="10747" width="27.26953125" style="1" customWidth="1"/>
    <col min="10748" max="10750" width="0" style="1" hidden="1" customWidth="1"/>
    <col min="10751" max="10751" width="23.54296875" style="1" customWidth="1"/>
    <col min="10752" max="10987" width="11.453125" style="1"/>
    <col min="10988" max="10988" width="10.26953125" style="1" customWidth="1"/>
    <col min="10989" max="10989" width="95.7265625" style="1" customWidth="1"/>
    <col min="10990" max="10990" width="7.7265625" style="1" customWidth="1"/>
    <col min="10991" max="10991" width="14.1796875" style="1" customWidth="1"/>
    <col min="10992" max="10995" width="0" style="1" hidden="1" customWidth="1"/>
    <col min="10996" max="10996" width="15.7265625" style="1" customWidth="1"/>
    <col min="10997" max="10997" width="18.453125" style="1" customWidth="1"/>
    <col min="10998" max="11002" width="0" style="1" hidden="1" customWidth="1"/>
    <col min="11003" max="11003" width="27.26953125" style="1" customWidth="1"/>
    <col min="11004" max="11006" width="0" style="1" hidden="1" customWidth="1"/>
    <col min="11007" max="11007" width="23.54296875" style="1" customWidth="1"/>
    <col min="11008" max="11243" width="11.453125" style="1"/>
    <col min="11244" max="11244" width="10.26953125" style="1" customWidth="1"/>
    <col min="11245" max="11245" width="95.7265625" style="1" customWidth="1"/>
    <col min="11246" max="11246" width="7.7265625" style="1" customWidth="1"/>
    <col min="11247" max="11247" width="14.1796875" style="1" customWidth="1"/>
    <col min="11248" max="11251" width="0" style="1" hidden="1" customWidth="1"/>
    <col min="11252" max="11252" width="15.7265625" style="1" customWidth="1"/>
    <col min="11253" max="11253" width="18.453125" style="1" customWidth="1"/>
    <col min="11254" max="11258" width="0" style="1" hidden="1" customWidth="1"/>
    <col min="11259" max="11259" width="27.26953125" style="1" customWidth="1"/>
    <col min="11260" max="11262" width="0" style="1" hidden="1" customWidth="1"/>
    <col min="11263" max="11263" width="23.54296875" style="1" customWidth="1"/>
    <col min="11264" max="11499" width="11.453125" style="1"/>
    <col min="11500" max="11500" width="10.26953125" style="1" customWidth="1"/>
    <col min="11501" max="11501" width="95.7265625" style="1" customWidth="1"/>
    <col min="11502" max="11502" width="7.7265625" style="1" customWidth="1"/>
    <col min="11503" max="11503" width="14.1796875" style="1" customWidth="1"/>
    <col min="11504" max="11507" width="0" style="1" hidden="1" customWidth="1"/>
    <col min="11508" max="11508" width="15.7265625" style="1" customWidth="1"/>
    <col min="11509" max="11509" width="18.453125" style="1" customWidth="1"/>
    <col min="11510" max="11514" width="0" style="1" hidden="1" customWidth="1"/>
    <col min="11515" max="11515" width="27.26953125" style="1" customWidth="1"/>
    <col min="11516" max="11518" width="0" style="1" hidden="1" customWidth="1"/>
    <col min="11519" max="11519" width="23.54296875" style="1" customWidth="1"/>
    <col min="11520" max="11755" width="11.453125" style="1"/>
    <col min="11756" max="11756" width="10.26953125" style="1" customWidth="1"/>
    <col min="11757" max="11757" width="95.7265625" style="1" customWidth="1"/>
    <col min="11758" max="11758" width="7.7265625" style="1" customWidth="1"/>
    <col min="11759" max="11759" width="14.1796875" style="1" customWidth="1"/>
    <col min="11760" max="11763" width="0" style="1" hidden="1" customWidth="1"/>
    <col min="11764" max="11764" width="15.7265625" style="1" customWidth="1"/>
    <col min="11765" max="11765" width="18.453125" style="1" customWidth="1"/>
    <col min="11766" max="11770" width="0" style="1" hidden="1" customWidth="1"/>
    <col min="11771" max="11771" width="27.26953125" style="1" customWidth="1"/>
    <col min="11772" max="11774" width="0" style="1" hidden="1" customWidth="1"/>
    <col min="11775" max="11775" width="23.54296875" style="1" customWidth="1"/>
    <col min="11776" max="12011" width="11.453125" style="1"/>
    <col min="12012" max="12012" width="10.26953125" style="1" customWidth="1"/>
    <col min="12013" max="12013" width="95.7265625" style="1" customWidth="1"/>
    <col min="12014" max="12014" width="7.7265625" style="1" customWidth="1"/>
    <col min="12015" max="12015" width="14.1796875" style="1" customWidth="1"/>
    <col min="12016" max="12019" width="0" style="1" hidden="1" customWidth="1"/>
    <col min="12020" max="12020" width="15.7265625" style="1" customWidth="1"/>
    <col min="12021" max="12021" width="18.453125" style="1" customWidth="1"/>
    <col min="12022" max="12026" width="0" style="1" hidden="1" customWidth="1"/>
    <col min="12027" max="12027" width="27.26953125" style="1" customWidth="1"/>
    <col min="12028" max="12030" width="0" style="1" hidden="1" customWidth="1"/>
    <col min="12031" max="12031" width="23.54296875" style="1" customWidth="1"/>
    <col min="12032" max="12267" width="11.453125" style="1"/>
    <col min="12268" max="12268" width="10.26953125" style="1" customWidth="1"/>
    <col min="12269" max="12269" width="95.7265625" style="1" customWidth="1"/>
    <col min="12270" max="12270" width="7.7265625" style="1" customWidth="1"/>
    <col min="12271" max="12271" width="14.1796875" style="1" customWidth="1"/>
    <col min="12272" max="12275" width="0" style="1" hidden="1" customWidth="1"/>
    <col min="12276" max="12276" width="15.7265625" style="1" customWidth="1"/>
    <col min="12277" max="12277" width="18.453125" style="1" customWidth="1"/>
    <col min="12278" max="12282" width="0" style="1" hidden="1" customWidth="1"/>
    <col min="12283" max="12283" width="27.26953125" style="1" customWidth="1"/>
    <col min="12284" max="12286" width="0" style="1" hidden="1" customWidth="1"/>
    <col min="12287" max="12287" width="23.54296875" style="1" customWidth="1"/>
    <col min="12288" max="12523" width="11.453125" style="1"/>
    <col min="12524" max="12524" width="10.26953125" style="1" customWidth="1"/>
    <col min="12525" max="12525" width="95.7265625" style="1" customWidth="1"/>
    <col min="12526" max="12526" width="7.7265625" style="1" customWidth="1"/>
    <col min="12527" max="12527" width="14.1796875" style="1" customWidth="1"/>
    <col min="12528" max="12531" width="0" style="1" hidden="1" customWidth="1"/>
    <col min="12532" max="12532" width="15.7265625" style="1" customWidth="1"/>
    <col min="12533" max="12533" width="18.453125" style="1" customWidth="1"/>
    <col min="12534" max="12538" width="0" style="1" hidden="1" customWidth="1"/>
    <col min="12539" max="12539" width="27.26953125" style="1" customWidth="1"/>
    <col min="12540" max="12542" width="0" style="1" hidden="1" customWidth="1"/>
    <col min="12543" max="12543" width="23.54296875" style="1" customWidth="1"/>
    <col min="12544" max="12779" width="11.453125" style="1"/>
    <col min="12780" max="12780" width="10.26953125" style="1" customWidth="1"/>
    <col min="12781" max="12781" width="95.7265625" style="1" customWidth="1"/>
    <col min="12782" max="12782" width="7.7265625" style="1" customWidth="1"/>
    <col min="12783" max="12783" width="14.1796875" style="1" customWidth="1"/>
    <col min="12784" max="12787" width="0" style="1" hidden="1" customWidth="1"/>
    <col min="12788" max="12788" width="15.7265625" style="1" customWidth="1"/>
    <col min="12789" max="12789" width="18.453125" style="1" customWidth="1"/>
    <col min="12790" max="12794" width="0" style="1" hidden="1" customWidth="1"/>
    <col min="12795" max="12795" width="27.26953125" style="1" customWidth="1"/>
    <col min="12796" max="12798" width="0" style="1" hidden="1" customWidth="1"/>
    <col min="12799" max="12799" width="23.54296875" style="1" customWidth="1"/>
    <col min="12800" max="13035" width="11.453125" style="1"/>
    <col min="13036" max="13036" width="10.26953125" style="1" customWidth="1"/>
    <col min="13037" max="13037" width="95.7265625" style="1" customWidth="1"/>
    <col min="13038" max="13038" width="7.7265625" style="1" customWidth="1"/>
    <col min="13039" max="13039" width="14.1796875" style="1" customWidth="1"/>
    <col min="13040" max="13043" width="0" style="1" hidden="1" customWidth="1"/>
    <col min="13044" max="13044" width="15.7265625" style="1" customWidth="1"/>
    <col min="13045" max="13045" width="18.453125" style="1" customWidth="1"/>
    <col min="13046" max="13050" width="0" style="1" hidden="1" customWidth="1"/>
    <col min="13051" max="13051" width="27.26953125" style="1" customWidth="1"/>
    <col min="13052" max="13054" width="0" style="1" hidden="1" customWidth="1"/>
    <col min="13055" max="13055" width="23.54296875" style="1" customWidth="1"/>
    <col min="13056" max="13291" width="11.453125" style="1"/>
    <col min="13292" max="13292" width="10.26953125" style="1" customWidth="1"/>
    <col min="13293" max="13293" width="95.7265625" style="1" customWidth="1"/>
    <col min="13294" max="13294" width="7.7265625" style="1" customWidth="1"/>
    <col min="13295" max="13295" width="14.1796875" style="1" customWidth="1"/>
    <col min="13296" max="13299" width="0" style="1" hidden="1" customWidth="1"/>
    <col min="13300" max="13300" width="15.7265625" style="1" customWidth="1"/>
    <col min="13301" max="13301" width="18.453125" style="1" customWidth="1"/>
    <col min="13302" max="13306" width="0" style="1" hidden="1" customWidth="1"/>
    <col min="13307" max="13307" width="27.26953125" style="1" customWidth="1"/>
    <col min="13308" max="13310" width="0" style="1" hidden="1" customWidth="1"/>
    <col min="13311" max="13311" width="23.54296875" style="1" customWidth="1"/>
    <col min="13312" max="13547" width="11.453125" style="1"/>
    <col min="13548" max="13548" width="10.26953125" style="1" customWidth="1"/>
    <col min="13549" max="13549" width="95.7265625" style="1" customWidth="1"/>
    <col min="13550" max="13550" width="7.7265625" style="1" customWidth="1"/>
    <col min="13551" max="13551" width="14.1796875" style="1" customWidth="1"/>
    <col min="13552" max="13555" width="0" style="1" hidden="1" customWidth="1"/>
    <col min="13556" max="13556" width="15.7265625" style="1" customWidth="1"/>
    <col min="13557" max="13557" width="18.453125" style="1" customWidth="1"/>
    <col min="13558" max="13562" width="0" style="1" hidden="1" customWidth="1"/>
    <col min="13563" max="13563" width="27.26953125" style="1" customWidth="1"/>
    <col min="13564" max="13566" width="0" style="1" hidden="1" customWidth="1"/>
    <col min="13567" max="13567" width="23.54296875" style="1" customWidth="1"/>
    <col min="13568" max="13803" width="11.453125" style="1"/>
    <col min="13804" max="13804" width="10.26953125" style="1" customWidth="1"/>
    <col min="13805" max="13805" width="95.7265625" style="1" customWidth="1"/>
    <col min="13806" max="13806" width="7.7265625" style="1" customWidth="1"/>
    <col min="13807" max="13807" width="14.1796875" style="1" customWidth="1"/>
    <col min="13808" max="13811" width="0" style="1" hidden="1" customWidth="1"/>
    <col min="13812" max="13812" width="15.7265625" style="1" customWidth="1"/>
    <col min="13813" max="13813" width="18.453125" style="1" customWidth="1"/>
    <col min="13814" max="13818" width="0" style="1" hidden="1" customWidth="1"/>
    <col min="13819" max="13819" width="27.26953125" style="1" customWidth="1"/>
    <col min="13820" max="13822" width="0" style="1" hidden="1" customWidth="1"/>
    <col min="13823" max="13823" width="23.54296875" style="1" customWidth="1"/>
    <col min="13824" max="14059" width="11.453125" style="1"/>
    <col min="14060" max="14060" width="10.26953125" style="1" customWidth="1"/>
    <col min="14061" max="14061" width="95.7265625" style="1" customWidth="1"/>
    <col min="14062" max="14062" width="7.7265625" style="1" customWidth="1"/>
    <col min="14063" max="14063" width="14.1796875" style="1" customWidth="1"/>
    <col min="14064" max="14067" width="0" style="1" hidden="1" customWidth="1"/>
    <col min="14068" max="14068" width="15.7265625" style="1" customWidth="1"/>
    <col min="14069" max="14069" width="18.453125" style="1" customWidth="1"/>
    <col min="14070" max="14074" width="0" style="1" hidden="1" customWidth="1"/>
    <col min="14075" max="14075" width="27.26953125" style="1" customWidth="1"/>
    <col min="14076" max="14078" width="0" style="1" hidden="1" customWidth="1"/>
    <col min="14079" max="14079" width="23.54296875" style="1" customWidth="1"/>
    <col min="14080" max="14315" width="11.453125" style="1"/>
    <col min="14316" max="14316" width="10.26953125" style="1" customWidth="1"/>
    <col min="14317" max="14317" width="95.7265625" style="1" customWidth="1"/>
    <col min="14318" max="14318" width="7.7265625" style="1" customWidth="1"/>
    <col min="14319" max="14319" width="14.1796875" style="1" customWidth="1"/>
    <col min="14320" max="14323" width="0" style="1" hidden="1" customWidth="1"/>
    <col min="14324" max="14324" width="15.7265625" style="1" customWidth="1"/>
    <col min="14325" max="14325" width="18.453125" style="1" customWidth="1"/>
    <col min="14326" max="14330" width="0" style="1" hidden="1" customWidth="1"/>
    <col min="14331" max="14331" width="27.26953125" style="1" customWidth="1"/>
    <col min="14332" max="14334" width="0" style="1" hidden="1" customWidth="1"/>
    <col min="14335" max="14335" width="23.54296875" style="1" customWidth="1"/>
    <col min="14336" max="14571" width="11.453125" style="1"/>
    <col min="14572" max="14572" width="10.26953125" style="1" customWidth="1"/>
    <col min="14573" max="14573" width="95.7265625" style="1" customWidth="1"/>
    <col min="14574" max="14574" width="7.7265625" style="1" customWidth="1"/>
    <col min="14575" max="14575" width="14.1796875" style="1" customWidth="1"/>
    <col min="14576" max="14579" width="0" style="1" hidden="1" customWidth="1"/>
    <col min="14580" max="14580" width="15.7265625" style="1" customWidth="1"/>
    <col min="14581" max="14581" width="18.453125" style="1" customWidth="1"/>
    <col min="14582" max="14586" width="0" style="1" hidden="1" customWidth="1"/>
    <col min="14587" max="14587" width="27.26953125" style="1" customWidth="1"/>
    <col min="14588" max="14590" width="0" style="1" hidden="1" customWidth="1"/>
    <col min="14591" max="14591" width="23.54296875" style="1" customWidth="1"/>
    <col min="14592" max="14827" width="11.453125" style="1"/>
    <col min="14828" max="14828" width="10.26953125" style="1" customWidth="1"/>
    <col min="14829" max="14829" width="95.7265625" style="1" customWidth="1"/>
    <col min="14830" max="14830" width="7.7265625" style="1" customWidth="1"/>
    <col min="14831" max="14831" width="14.1796875" style="1" customWidth="1"/>
    <col min="14832" max="14835" width="0" style="1" hidden="1" customWidth="1"/>
    <col min="14836" max="14836" width="15.7265625" style="1" customWidth="1"/>
    <col min="14837" max="14837" width="18.453125" style="1" customWidth="1"/>
    <col min="14838" max="14842" width="0" style="1" hidden="1" customWidth="1"/>
    <col min="14843" max="14843" width="27.26953125" style="1" customWidth="1"/>
    <col min="14844" max="14846" width="0" style="1" hidden="1" customWidth="1"/>
    <col min="14847" max="14847" width="23.54296875" style="1" customWidth="1"/>
    <col min="14848" max="15083" width="11.453125" style="1"/>
    <col min="15084" max="15084" width="10.26953125" style="1" customWidth="1"/>
    <col min="15085" max="15085" width="95.7265625" style="1" customWidth="1"/>
    <col min="15086" max="15086" width="7.7265625" style="1" customWidth="1"/>
    <col min="15087" max="15087" width="14.1796875" style="1" customWidth="1"/>
    <col min="15088" max="15091" width="0" style="1" hidden="1" customWidth="1"/>
    <col min="15092" max="15092" width="15.7265625" style="1" customWidth="1"/>
    <col min="15093" max="15093" width="18.453125" style="1" customWidth="1"/>
    <col min="15094" max="15098" width="0" style="1" hidden="1" customWidth="1"/>
    <col min="15099" max="15099" width="27.26953125" style="1" customWidth="1"/>
    <col min="15100" max="15102" width="0" style="1" hidden="1" customWidth="1"/>
    <col min="15103" max="15103" width="23.54296875" style="1" customWidth="1"/>
    <col min="15104" max="15339" width="11.453125" style="1"/>
    <col min="15340" max="15340" width="10.26953125" style="1" customWidth="1"/>
    <col min="15341" max="15341" width="95.7265625" style="1" customWidth="1"/>
    <col min="15342" max="15342" width="7.7265625" style="1" customWidth="1"/>
    <col min="15343" max="15343" width="14.1796875" style="1" customWidth="1"/>
    <col min="15344" max="15347" width="0" style="1" hidden="1" customWidth="1"/>
    <col min="15348" max="15348" width="15.7265625" style="1" customWidth="1"/>
    <col min="15349" max="15349" width="18.453125" style="1" customWidth="1"/>
    <col min="15350" max="15354" width="0" style="1" hidden="1" customWidth="1"/>
    <col min="15355" max="15355" width="27.26953125" style="1" customWidth="1"/>
    <col min="15356" max="15358" width="0" style="1" hidden="1" customWidth="1"/>
    <col min="15359" max="15359" width="23.54296875" style="1" customWidth="1"/>
    <col min="15360" max="15595" width="11.453125" style="1"/>
    <col min="15596" max="15596" width="10.26953125" style="1" customWidth="1"/>
    <col min="15597" max="15597" width="95.7265625" style="1" customWidth="1"/>
    <col min="15598" max="15598" width="7.7265625" style="1" customWidth="1"/>
    <col min="15599" max="15599" width="14.1796875" style="1" customWidth="1"/>
    <col min="15600" max="15603" width="0" style="1" hidden="1" customWidth="1"/>
    <col min="15604" max="15604" width="15.7265625" style="1" customWidth="1"/>
    <col min="15605" max="15605" width="18.453125" style="1" customWidth="1"/>
    <col min="15606" max="15610" width="0" style="1" hidden="1" customWidth="1"/>
    <col min="15611" max="15611" width="27.26953125" style="1" customWidth="1"/>
    <col min="15612" max="15614" width="0" style="1" hidden="1" customWidth="1"/>
    <col min="15615" max="15615" width="23.54296875" style="1" customWidth="1"/>
    <col min="15616" max="15851" width="11.453125" style="1"/>
    <col min="15852" max="15852" width="10.26953125" style="1" customWidth="1"/>
    <col min="15853" max="15853" width="95.7265625" style="1" customWidth="1"/>
    <col min="15854" max="15854" width="7.7265625" style="1" customWidth="1"/>
    <col min="15855" max="15855" width="14.1796875" style="1" customWidth="1"/>
    <col min="15856" max="15859" width="0" style="1" hidden="1" customWidth="1"/>
    <col min="15860" max="15860" width="15.7265625" style="1" customWidth="1"/>
    <col min="15861" max="15861" width="18.453125" style="1" customWidth="1"/>
    <col min="15862" max="15866" width="0" style="1" hidden="1" customWidth="1"/>
    <col min="15867" max="15867" width="27.26953125" style="1" customWidth="1"/>
    <col min="15868" max="15870" width="0" style="1" hidden="1" customWidth="1"/>
    <col min="15871" max="15871" width="23.54296875" style="1" customWidth="1"/>
    <col min="15872" max="16107" width="11.453125" style="1"/>
    <col min="16108" max="16108" width="10.26953125" style="1" customWidth="1"/>
    <col min="16109" max="16109" width="95.7265625" style="1" customWidth="1"/>
    <col min="16110" max="16110" width="7.7265625" style="1" customWidth="1"/>
    <col min="16111" max="16111" width="14.1796875" style="1" customWidth="1"/>
    <col min="16112" max="16115" width="0" style="1" hidden="1" customWidth="1"/>
    <col min="16116" max="16116" width="15.7265625" style="1" customWidth="1"/>
    <col min="16117" max="16117" width="18.453125" style="1" customWidth="1"/>
    <col min="16118" max="16122" width="0" style="1" hidden="1" customWidth="1"/>
    <col min="16123" max="16123" width="27.26953125" style="1" customWidth="1"/>
    <col min="16124" max="16126" width="0" style="1" hidden="1" customWidth="1"/>
    <col min="16127" max="16127" width="23.54296875" style="1" customWidth="1"/>
    <col min="16128" max="16316" width="11.453125" style="1"/>
    <col min="16317" max="16381" width="11.453125" style="1" customWidth="1"/>
    <col min="16382" max="16384" width="11.453125" style="1"/>
  </cols>
  <sheetData>
    <row r="1" spans="1:3" ht="15" customHeight="1">
      <c r="A1" s="4"/>
      <c r="B1" s="4"/>
      <c r="C1" s="4"/>
    </row>
    <row r="2" spans="1:3" ht="15" customHeight="1">
      <c r="A2" s="60"/>
      <c r="B2" s="61" t="s">
        <v>6</v>
      </c>
      <c r="C2" s="35"/>
    </row>
    <row r="3" spans="1:3" ht="15" customHeight="1">
      <c r="A3" s="36"/>
      <c r="B3" s="36" t="s">
        <v>273</v>
      </c>
      <c r="C3" s="37"/>
    </row>
    <row r="4" spans="1:3" ht="15" customHeight="1">
      <c r="A4" s="36"/>
      <c r="B4" s="36" t="s">
        <v>272</v>
      </c>
      <c r="C4" s="37"/>
    </row>
    <row r="5" spans="1:3" ht="15" customHeight="1">
      <c r="A5" s="4"/>
      <c r="B5" s="36"/>
      <c r="C5" s="37"/>
    </row>
    <row r="6" spans="1:3" ht="15" customHeight="1">
      <c r="A6" s="36"/>
      <c r="B6" s="71" t="s">
        <v>82</v>
      </c>
      <c r="C6" s="37"/>
    </row>
    <row r="7" spans="1:3" s="75" customFormat="1" ht="338">
      <c r="A7" s="72"/>
      <c r="B7" s="73" t="s">
        <v>85</v>
      </c>
      <c r="C7" s="74"/>
    </row>
    <row r="8" spans="1:3" s="75" customFormat="1" ht="286">
      <c r="A8" s="72"/>
      <c r="B8" s="73" t="s">
        <v>111</v>
      </c>
      <c r="C8" s="74"/>
    </row>
    <row r="9" spans="1:3" ht="260.14999999999998" customHeight="1">
      <c r="A9" s="4"/>
      <c r="B9" s="76" t="s">
        <v>84</v>
      </c>
      <c r="C9" s="37"/>
    </row>
    <row r="10" spans="1:3" ht="170.15" customHeight="1">
      <c r="A10" s="4"/>
      <c r="B10" s="76" t="s">
        <v>83</v>
      </c>
      <c r="C10" s="37"/>
    </row>
    <row r="11" spans="1:3" ht="15" customHeight="1">
      <c r="A11" s="4"/>
      <c r="B11" s="36"/>
      <c r="C11" s="37"/>
    </row>
    <row r="12" spans="1:3" ht="13">
      <c r="A12" s="8"/>
      <c r="B12" s="8"/>
    </row>
    <row r="13" spans="1:3" ht="13">
      <c r="A13" s="8"/>
      <c r="B13" s="8"/>
    </row>
    <row r="14" spans="1:3" ht="13">
      <c r="A14" s="8"/>
      <c r="B14" s="8"/>
    </row>
    <row r="15" spans="1:3" ht="13">
      <c r="A15" s="8"/>
      <c r="B15" s="8"/>
    </row>
    <row r="16" spans="1:3" ht="13">
      <c r="A16" s="8"/>
      <c r="B16" s="8"/>
    </row>
    <row r="17" spans="1:2" ht="13">
      <c r="A17" s="8"/>
      <c r="B17" s="8"/>
    </row>
    <row r="18" spans="1:2" ht="13">
      <c r="A18" s="8"/>
      <c r="B18" s="8"/>
    </row>
    <row r="19" spans="1:2" ht="13">
      <c r="A19" s="8"/>
      <c r="B19" s="8"/>
    </row>
    <row r="20" spans="1:2" ht="13">
      <c r="A20" s="8"/>
      <c r="B20" s="8"/>
    </row>
    <row r="21" spans="1:2" ht="13">
      <c r="A21" s="8"/>
      <c r="B21" s="8"/>
    </row>
    <row r="22" spans="1:2" ht="13">
      <c r="A22" s="8"/>
      <c r="B22" s="8"/>
    </row>
    <row r="23" spans="1:2" ht="13">
      <c r="A23" s="58"/>
      <c r="B23" s="3"/>
    </row>
    <row r="24" spans="1:2" ht="13">
      <c r="A24" s="8"/>
      <c r="B24" s="8"/>
    </row>
    <row r="25" spans="1:2" ht="13">
      <c r="A25" s="8"/>
      <c r="B25" s="8"/>
    </row>
    <row r="26" spans="1:2" ht="13">
      <c r="A26" s="8"/>
      <c r="B26" s="8"/>
    </row>
    <row r="27" spans="1:2" ht="13">
      <c r="A27" s="8"/>
      <c r="B27" s="8"/>
    </row>
  </sheetData>
  <printOptions horizontalCentered="1"/>
  <pageMargins left="0.23622047244094491" right="0.23622047244094491" top="0.74803149606299213" bottom="0.74803149606299213" header="0.31496062992125984" footer="0.31496062992125984"/>
  <pageSetup paperSize="9" scale="95"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74441-078D-45C2-ABE2-9FD6793D7EC2}">
  <sheetPr>
    <pageSetUpPr fitToPage="1"/>
  </sheetPr>
  <dimension ref="A1:J197"/>
  <sheetViews>
    <sheetView tabSelected="1" view="pageBreakPreview" topLeftCell="A163" zoomScale="70" zoomScaleNormal="80" zoomScaleSheetLayoutView="70" workbookViewId="0">
      <selection activeCell="J9" sqref="J9"/>
    </sheetView>
  </sheetViews>
  <sheetFormatPr baseColWidth="10" defaultRowHeight="12.5"/>
  <cols>
    <col min="1" max="1" width="11.453125" style="1"/>
    <col min="2" max="2" width="10.7265625" style="1" customWidth="1"/>
    <col min="3" max="3" width="100.7265625" style="1" customWidth="1"/>
    <col min="4" max="4" width="10.7265625" style="1" customWidth="1"/>
    <col min="5" max="5" width="15.7265625" style="105" customWidth="1"/>
    <col min="6" max="6" width="10.7265625" style="87" customWidth="1"/>
    <col min="7" max="7" width="15.7265625" style="132" customWidth="1"/>
    <col min="8" max="8" width="19.90625" style="1" customWidth="1"/>
    <col min="9" max="9" width="11.453125" style="1"/>
    <col min="10" max="10" width="100.7265625" style="1" customWidth="1"/>
    <col min="11" max="11" width="11.453125" style="1"/>
    <col min="12" max="12" width="100.7265625" style="1" customWidth="1"/>
    <col min="13" max="13" width="11.453125" style="1"/>
    <col min="14" max="14" width="100.7265625" style="1" customWidth="1"/>
    <col min="15" max="239" width="11.453125" style="1"/>
    <col min="240" max="240" width="10.26953125" style="1" customWidth="1"/>
    <col min="241" max="241" width="95.7265625" style="1" customWidth="1"/>
    <col min="242" max="242" width="7.7265625" style="1" customWidth="1"/>
    <col min="243" max="243" width="14.1796875" style="1" customWidth="1"/>
    <col min="244" max="247" width="0" style="1" hidden="1" customWidth="1"/>
    <col min="248" max="248" width="15.7265625" style="1" customWidth="1"/>
    <col min="249" max="249" width="18.453125" style="1" customWidth="1"/>
    <col min="250" max="254" width="0" style="1" hidden="1" customWidth="1"/>
    <col min="255" max="255" width="27.26953125" style="1" customWidth="1"/>
    <col min="256" max="258" width="0" style="1" hidden="1" customWidth="1"/>
    <col min="259" max="259" width="23.54296875" style="1" customWidth="1"/>
    <col min="260" max="495" width="11.453125" style="1"/>
    <col min="496" max="496" width="10.26953125" style="1" customWidth="1"/>
    <col min="497" max="497" width="95.7265625" style="1" customWidth="1"/>
    <col min="498" max="498" width="7.7265625" style="1" customWidth="1"/>
    <col min="499" max="499" width="14.1796875" style="1" customWidth="1"/>
    <col min="500" max="503" width="0" style="1" hidden="1" customWidth="1"/>
    <col min="504" max="504" width="15.7265625" style="1" customWidth="1"/>
    <col min="505" max="505" width="18.453125" style="1" customWidth="1"/>
    <col min="506" max="510" width="0" style="1" hidden="1" customWidth="1"/>
    <col min="511" max="511" width="27.26953125" style="1" customWidth="1"/>
    <col min="512" max="514" width="0" style="1" hidden="1" customWidth="1"/>
    <col min="515" max="515" width="23.54296875" style="1" customWidth="1"/>
    <col min="516" max="751" width="11.453125" style="1"/>
    <col min="752" max="752" width="10.26953125" style="1" customWidth="1"/>
    <col min="753" max="753" width="95.7265625" style="1" customWidth="1"/>
    <col min="754" max="754" width="7.7265625" style="1" customWidth="1"/>
    <col min="755" max="755" width="14.1796875" style="1" customWidth="1"/>
    <col min="756" max="759" width="0" style="1" hidden="1" customWidth="1"/>
    <col min="760" max="760" width="15.7265625" style="1" customWidth="1"/>
    <col min="761" max="761" width="18.453125" style="1" customWidth="1"/>
    <col min="762" max="766" width="0" style="1" hidden="1" customWidth="1"/>
    <col min="767" max="767" width="27.26953125" style="1" customWidth="1"/>
    <col min="768" max="770" width="0" style="1" hidden="1" customWidth="1"/>
    <col min="771" max="771" width="23.54296875" style="1" customWidth="1"/>
    <col min="772" max="1007" width="11.453125" style="1"/>
    <col min="1008" max="1008" width="10.26953125" style="1" customWidth="1"/>
    <col min="1009" max="1009" width="95.7265625" style="1" customWidth="1"/>
    <col min="1010" max="1010" width="7.7265625" style="1" customWidth="1"/>
    <col min="1011" max="1011" width="14.1796875" style="1" customWidth="1"/>
    <col min="1012" max="1015" width="0" style="1" hidden="1" customWidth="1"/>
    <col min="1016" max="1016" width="15.7265625" style="1" customWidth="1"/>
    <col min="1017" max="1017" width="18.453125" style="1" customWidth="1"/>
    <col min="1018" max="1022" width="0" style="1" hidden="1" customWidth="1"/>
    <col min="1023" max="1023" width="27.26953125" style="1" customWidth="1"/>
    <col min="1024" max="1026" width="0" style="1" hidden="1" customWidth="1"/>
    <col min="1027" max="1027" width="23.54296875" style="1" customWidth="1"/>
    <col min="1028" max="1263" width="11.453125" style="1"/>
    <col min="1264" max="1264" width="10.26953125" style="1" customWidth="1"/>
    <col min="1265" max="1265" width="95.7265625" style="1" customWidth="1"/>
    <col min="1266" max="1266" width="7.7265625" style="1" customWidth="1"/>
    <col min="1267" max="1267" width="14.1796875" style="1" customWidth="1"/>
    <col min="1268" max="1271" width="0" style="1" hidden="1" customWidth="1"/>
    <col min="1272" max="1272" width="15.7265625" style="1" customWidth="1"/>
    <col min="1273" max="1273" width="18.453125" style="1" customWidth="1"/>
    <col min="1274" max="1278" width="0" style="1" hidden="1" customWidth="1"/>
    <col min="1279" max="1279" width="27.26953125" style="1" customWidth="1"/>
    <col min="1280" max="1282" width="0" style="1" hidden="1" customWidth="1"/>
    <col min="1283" max="1283" width="23.54296875" style="1" customWidth="1"/>
    <col min="1284" max="1519" width="11.453125" style="1"/>
    <col min="1520" max="1520" width="10.26953125" style="1" customWidth="1"/>
    <col min="1521" max="1521" width="95.7265625" style="1" customWidth="1"/>
    <col min="1522" max="1522" width="7.7265625" style="1" customWidth="1"/>
    <col min="1523" max="1523" width="14.1796875" style="1" customWidth="1"/>
    <col min="1524" max="1527" width="0" style="1" hidden="1" customWidth="1"/>
    <col min="1528" max="1528" width="15.7265625" style="1" customWidth="1"/>
    <col min="1529" max="1529" width="18.453125" style="1" customWidth="1"/>
    <col min="1530" max="1534" width="0" style="1" hidden="1" customWidth="1"/>
    <col min="1535" max="1535" width="27.26953125" style="1" customWidth="1"/>
    <col min="1536" max="1538" width="0" style="1" hidden="1" customWidth="1"/>
    <col min="1539" max="1539" width="23.54296875" style="1" customWidth="1"/>
    <col min="1540" max="1775" width="11.453125" style="1"/>
    <col min="1776" max="1776" width="10.26953125" style="1" customWidth="1"/>
    <col min="1777" max="1777" width="95.7265625" style="1" customWidth="1"/>
    <col min="1778" max="1778" width="7.7265625" style="1" customWidth="1"/>
    <col min="1779" max="1779" width="14.1796875" style="1" customWidth="1"/>
    <col min="1780" max="1783" width="0" style="1" hidden="1" customWidth="1"/>
    <col min="1784" max="1784" width="15.7265625" style="1" customWidth="1"/>
    <col min="1785" max="1785" width="18.453125" style="1" customWidth="1"/>
    <col min="1786" max="1790" width="0" style="1" hidden="1" customWidth="1"/>
    <col min="1791" max="1791" width="27.26953125" style="1" customWidth="1"/>
    <col min="1792" max="1794" width="0" style="1" hidden="1" customWidth="1"/>
    <col min="1795" max="1795" width="23.54296875" style="1" customWidth="1"/>
    <col min="1796" max="2031" width="11.453125" style="1"/>
    <col min="2032" max="2032" width="10.26953125" style="1" customWidth="1"/>
    <col min="2033" max="2033" width="95.7265625" style="1" customWidth="1"/>
    <col min="2034" max="2034" width="7.7265625" style="1" customWidth="1"/>
    <col min="2035" max="2035" width="14.1796875" style="1" customWidth="1"/>
    <col min="2036" max="2039" width="0" style="1" hidden="1" customWidth="1"/>
    <col min="2040" max="2040" width="15.7265625" style="1" customWidth="1"/>
    <col min="2041" max="2041" width="18.453125" style="1" customWidth="1"/>
    <col min="2042" max="2046" width="0" style="1" hidden="1" customWidth="1"/>
    <col min="2047" max="2047" width="27.26953125" style="1" customWidth="1"/>
    <col min="2048" max="2050" width="0" style="1" hidden="1" customWidth="1"/>
    <col min="2051" max="2051" width="23.54296875" style="1" customWidth="1"/>
    <col min="2052" max="2287" width="11.453125" style="1"/>
    <col min="2288" max="2288" width="10.26953125" style="1" customWidth="1"/>
    <col min="2289" max="2289" width="95.7265625" style="1" customWidth="1"/>
    <col min="2290" max="2290" width="7.7265625" style="1" customWidth="1"/>
    <col min="2291" max="2291" width="14.1796875" style="1" customWidth="1"/>
    <col min="2292" max="2295" width="0" style="1" hidden="1" customWidth="1"/>
    <col min="2296" max="2296" width="15.7265625" style="1" customWidth="1"/>
    <col min="2297" max="2297" width="18.453125" style="1" customWidth="1"/>
    <col min="2298" max="2302" width="0" style="1" hidden="1" customWidth="1"/>
    <col min="2303" max="2303" width="27.26953125" style="1" customWidth="1"/>
    <col min="2304" max="2306" width="0" style="1" hidden="1" customWidth="1"/>
    <col min="2307" max="2307" width="23.54296875" style="1" customWidth="1"/>
    <col min="2308" max="2543" width="11.453125" style="1"/>
    <col min="2544" max="2544" width="10.26953125" style="1" customWidth="1"/>
    <col min="2545" max="2545" width="95.7265625" style="1" customWidth="1"/>
    <col min="2546" max="2546" width="7.7265625" style="1" customWidth="1"/>
    <col min="2547" max="2547" width="14.1796875" style="1" customWidth="1"/>
    <col min="2548" max="2551" width="0" style="1" hidden="1" customWidth="1"/>
    <col min="2552" max="2552" width="15.7265625" style="1" customWidth="1"/>
    <col min="2553" max="2553" width="18.453125" style="1" customWidth="1"/>
    <col min="2554" max="2558" width="0" style="1" hidden="1" customWidth="1"/>
    <col min="2559" max="2559" width="27.26953125" style="1" customWidth="1"/>
    <col min="2560" max="2562" width="0" style="1" hidden="1" customWidth="1"/>
    <col min="2563" max="2563" width="23.54296875" style="1" customWidth="1"/>
    <col min="2564" max="2799" width="11.453125" style="1"/>
    <col min="2800" max="2800" width="10.26953125" style="1" customWidth="1"/>
    <col min="2801" max="2801" width="95.7265625" style="1" customWidth="1"/>
    <col min="2802" max="2802" width="7.7265625" style="1" customWidth="1"/>
    <col min="2803" max="2803" width="14.1796875" style="1" customWidth="1"/>
    <col min="2804" max="2807" width="0" style="1" hidden="1" customWidth="1"/>
    <col min="2808" max="2808" width="15.7265625" style="1" customWidth="1"/>
    <col min="2809" max="2809" width="18.453125" style="1" customWidth="1"/>
    <col min="2810" max="2814" width="0" style="1" hidden="1" customWidth="1"/>
    <col min="2815" max="2815" width="27.26953125" style="1" customWidth="1"/>
    <col min="2816" max="2818" width="0" style="1" hidden="1" customWidth="1"/>
    <col min="2819" max="2819" width="23.54296875" style="1" customWidth="1"/>
    <col min="2820" max="3055" width="11.453125" style="1"/>
    <col min="3056" max="3056" width="10.26953125" style="1" customWidth="1"/>
    <col min="3057" max="3057" width="95.7265625" style="1" customWidth="1"/>
    <col min="3058" max="3058" width="7.7265625" style="1" customWidth="1"/>
    <col min="3059" max="3059" width="14.1796875" style="1" customWidth="1"/>
    <col min="3060" max="3063" width="0" style="1" hidden="1" customWidth="1"/>
    <col min="3064" max="3064" width="15.7265625" style="1" customWidth="1"/>
    <col min="3065" max="3065" width="18.453125" style="1" customWidth="1"/>
    <col min="3066" max="3070" width="0" style="1" hidden="1" customWidth="1"/>
    <col min="3071" max="3071" width="27.26953125" style="1" customWidth="1"/>
    <col min="3072" max="3074" width="0" style="1" hidden="1" customWidth="1"/>
    <col min="3075" max="3075" width="23.54296875" style="1" customWidth="1"/>
    <col min="3076" max="3311" width="11.453125" style="1"/>
    <col min="3312" max="3312" width="10.26953125" style="1" customWidth="1"/>
    <col min="3313" max="3313" width="95.7265625" style="1" customWidth="1"/>
    <col min="3314" max="3314" width="7.7265625" style="1" customWidth="1"/>
    <col min="3315" max="3315" width="14.1796875" style="1" customWidth="1"/>
    <col min="3316" max="3319" width="0" style="1" hidden="1" customWidth="1"/>
    <col min="3320" max="3320" width="15.7265625" style="1" customWidth="1"/>
    <col min="3321" max="3321" width="18.453125" style="1" customWidth="1"/>
    <col min="3322" max="3326" width="0" style="1" hidden="1" customWidth="1"/>
    <col min="3327" max="3327" width="27.26953125" style="1" customWidth="1"/>
    <col min="3328" max="3330" width="0" style="1" hidden="1" customWidth="1"/>
    <col min="3331" max="3331" width="23.54296875" style="1" customWidth="1"/>
    <col min="3332" max="3567" width="11.453125" style="1"/>
    <col min="3568" max="3568" width="10.26953125" style="1" customWidth="1"/>
    <col min="3569" max="3569" width="95.7265625" style="1" customWidth="1"/>
    <col min="3570" max="3570" width="7.7265625" style="1" customWidth="1"/>
    <col min="3571" max="3571" width="14.1796875" style="1" customWidth="1"/>
    <col min="3572" max="3575" width="0" style="1" hidden="1" customWidth="1"/>
    <col min="3576" max="3576" width="15.7265625" style="1" customWidth="1"/>
    <col min="3577" max="3577" width="18.453125" style="1" customWidth="1"/>
    <col min="3578" max="3582" width="0" style="1" hidden="1" customWidth="1"/>
    <col min="3583" max="3583" width="27.26953125" style="1" customWidth="1"/>
    <col min="3584" max="3586" width="0" style="1" hidden="1" customWidth="1"/>
    <col min="3587" max="3587" width="23.54296875" style="1" customWidth="1"/>
    <col min="3588" max="3823" width="11.453125" style="1"/>
    <col min="3824" max="3824" width="10.26953125" style="1" customWidth="1"/>
    <col min="3825" max="3825" width="95.7265625" style="1" customWidth="1"/>
    <col min="3826" max="3826" width="7.7265625" style="1" customWidth="1"/>
    <col min="3827" max="3827" width="14.1796875" style="1" customWidth="1"/>
    <col min="3828" max="3831" width="0" style="1" hidden="1" customWidth="1"/>
    <col min="3832" max="3832" width="15.7265625" style="1" customWidth="1"/>
    <col min="3833" max="3833" width="18.453125" style="1" customWidth="1"/>
    <col min="3834" max="3838" width="0" style="1" hidden="1" customWidth="1"/>
    <col min="3839" max="3839" width="27.26953125" style="1" customWidth="1"/>
    <col min="3840" max="3842" width="0" style="1" hidden="1" customWidth="1"/>
    <col min="3843" max="3843" width="23.54296875" style="1" customWidth="1"/>
    <col min="3844" max="4079" width="11.453125" style="1"/>
    <col min="4080" max="4080" width="10.26953125" style="1" customWidth="1"/>
    <col min="4081" max="4081" width="95.7265625" style="1" customWidth="1"/>
    <col min="4082" max="4082" width="7.7265625" style="1" customWidth="1"/>
    <col min="4083" max="4083" width="14.1796875" style="1" customWidth="1"/>
    <col min="4084" max="4087" width="0" style="1" hidden="1" customWidth="1"/>
    <col min="4088" max="4088" width="15.7265625" style="1" customWidth="1"/>
    <col min="4089" max="4089" width="18.453125" style="1" customWidth="1"/>
    <col min="4090" max="4094" width="0" style="1" hidden="1" customWidth="1"/>
    <col min="4095" max="4095" width="27.26953125" style="1" customWidth="1"/>
    <col min="4096" max="4098" width="0" style="1" hidden="1" customWidth="1"/>
    <col min="4099" max="4099" width="23.54296875" style="1" customWidth="1"/>
    <col min="4100" max="4335" width="11.453125" style="1"/>
    <col min="4336" max="4336" width="10.26953125" style="1" customWidth="1"/>
    <col min="4337" max="4337" width="95.7265625" style="1" customWidth="1"/>
    <col min="4338" max="4338" width="7.7265625" style="1" customWidth="1"/>
    <col min="4339" max="4339" width="14.1796875" style="1" customWidth="1"/>
    <col min="4340" max="4343" width="0" style="1" hidden="1" customWidth="1"/>
    <col min="4344" max="4344" width="15.7265625" style="1" customWidth="1"/>
    <col min="4345" max="4345" width="18.453125" style="1" customWidth="1"/>
    <col min="4346" max="4350" width="0" style="1" hidden="1" customWidth="1"/>
    <col min="4351" max="4351" width="27.26953125" style="1" customWidth="1"/>
    <col min="4352" max="4354" width="0" style="1" hidden="1" customWidth="1"/>
    <col min="4355" max="4355" width="23.54296875" style="1" customWidth="1"/>
    <col min="4356" max="4591" width="11.453125" style="1"/>
    <col min="4592" max="4592" width="10.26953125" style="1" customWidth="1"/>
    <col min="4593" max="4593" width="95.7265625" style="1" customWidth="1"/>
    <col min="4594" max="4594" width="7.7265625" style="1" customWidth="1"/>
    <col min="4595" max="4595" width="14.1796875" style="1" customWidth="1"/>
    <col min="4596" max="4599" width="0" style="1" hidden="1" customWidth="1"/>
    <col min="4600" max="4600" width="15.7265625" style="1" customWidth="1"/>
    <col min="4601" max="4601" width="18.453125" style="1" customWidth="1"/>
    <col min="4602" max="4606" width="0" style="1" hidden="1" customWidth="1"/>
    <col min="4607" max="4607" width="27.26953125" style="1" customWidth="1"/>
    <col min="4608" max="4610" width="0" style="1" hidden="1" customWidth="1"/>
    <col min="4611" max="4611" width="23.54296875" style="1" customWidth="1"/>
    <col min="4612" max="4847" width="11.453125" style="1"/>
    <col min="4848" max="4848" width="10.26953125" style="1" customWidth="1"/>
    <col min="4849" max="4849" width="95.7265625" style="1" customWidth="1"/>
    <col min="4850" max="4850" width="7.7265625" style="1" customWidth="1"/>
    <col min="4851" max="4851" width="14.1796875" style="1" customWidth="1"/>
    <col min="4852" max="4855" width="0" style="1" hidden="1" customWidth="1"/>
    <col min="4856" max="4856" width="15.7265625" style="1" customWidth="1"/>
    <col min="4857" max="4857" width="18.453125" style="1" customWidth="1"/>
    <col min="4858" max="4862" width="0" style="1" hidden="1" customWidth="1"/>
    <col min="4863" max="4863" width="27.26953125" style="1" customWidth="1"/>
    <col min="4864" max="4866" width="0" style="1" hidden="1" customWidth="1"/>
    <col min="4867" max="4867" width="23.54296875" style="1" customWidth="1"/>
    <col min="4868" max="5103" width="11.453125" style="1"/>
    <col min="5104" max="5104" width="10.26953125" style="1" customWidth="1"/>
    <col min="5105" max="5105" width="95.7265625" style="1" customWidth="1"/>
    <col min="5106" max="5106" width="7.7265625" style="1" customWidth="1"/>
    <col min="5107" max="5107" width="14.1796875" style="1" customWidth="1"/>
    <col min="5108" max="5111" width="0" style="1" hidden="1" customWidth="1"/>
    <col min="5112" max="5112" width="15.7265625" style="1" customWidth="1"/>
    <col min="5113" max="5113" width="18.453125" style="1" customWidth="1"/>
    <col min="5114" max="5118" width="0" style="1" hidden="1" customWidth="1"/>
    <col min="5119" max="5119" width="27.26953125" style="1" customWidth="1"/>
    <col min="5120" max="5122" width="0" style="1" hidden="1" customWidth="1"/>
    <col min="5123" max="5123" width="23.54296875" style="1" customWidth="1"/>
    <col min="5124" max="5359" width="11.453125" style="1"/>
    <col min="5360" max="5360" width="10.26953125" style="1" customWidth="1"/>
    <col min="5361" max="5361" width="95.7265625" style="1" customWidth="1"/>
    <col min="5362" max="5362" width="7.7265625" style="1" customWidth="1"/>
    <col min="5363" max="5363" width="14.1796875" style="1" customWidth="1"/>
    <col min="5364" max="5367" width="0" style="1" hidden="1" customWidth="1"/>
    <col min="5368" max="5368" width="15.7265625" style="1" customWidth="1"/>
    <col min="5369" max="5369" width="18.453125" style="1" customWidth="1"/>
    <col min="5370" max="5374" width="0" style="1" hidden="1" customWidth="1"/>
    <col min="5375" max="5375" width="27.26953125" style="1" customWidth="1"/>
    <col min="5376" max="5378" width="0" style="1" hidden="1" customWidth="1"/>
    <col min="5379" max="5379" width="23.54296875" style="1" customWidth="1"/>
    <col min="5380" max="5615" width="11.453125" style="1"/>
    <col min="5616" max="5616" width="10.26953125" style="1" customWidth="1"/>
    <col min="5617" max="5617" width="95.7265625" style="1" customWidth="1"/>
    <col min="5618" max="5618" width="7.7265625" style="1" customWidth="1"/>
    <col min="5619" max="5619" width="14.1796875" style="1" customWidth="1"/>
    <col min="5620" max="5623" width="0" style="1" hidden="1" customWidth="1"/>
    <col min="5624" max="5624" width="15.7265625" style="1" customWidth="1"/>
    <col min="5625" max="5625" width="18.453125" style="1" customWidth="1"/>
    <col min="5626" max="5630" width="0" style="1" hidden="1" customWidth="1"/>
    <col min="5631" max="5631" width="27.26953125" style="1" customWidth="1"/>
    <col min="5632" max="5634" width="0" style="1" hidden="1" customWidth="1"/>
    <col min="5635" max="5635" width="23.54296875" style="1" customWidth="1"/>
    <col min="5636" max="5871" width="11.453125" style="1"/>
    <col min="5872" max="5872" width="10.26953125" style="1" customWidth="1"/>
    <col min="5873" max="5873" width="95.7265625" style="1" customWidth="1"/>
    <col min="5874" max="5874" width="7.7265625" style="1" customWidth="1"/>
    <col min="5875" max="5875" width="14.1796875" style="1" customWidth="1"/>
    <col min="5876" max="5879" width="0" style="1" hidden="1" customWidth="1"/>
    <col min="5880" max="5880" width="15.7265625" style="1" customWidth="1"/>
    <col min="5881" max="5881" width="18.453125" style="1" customWidth="1"/>
    <col min="5882" max="5886" width="0" style="1" hidden="1" customWidth="1"/>
    <col min="5887" max="5887" width="27.26953125" style="1" customWidth="1"/>
    <col min="5888" max="5890" width="0" style="1" hidden="1" customWidth="1"/>
    <col min="5891" max="5891" width="23.54296875" style="1" customWidth="1"/>
    <col min="5892" max="6127" width="11.453125" style="1"/>
    <col min="6128" max="6128" width="10.26953125" style="1" customWidth="1"/>
    <col min="6129" max="6129" width="95.7265625" style="1" customWidth="1"/>
    <col min="6130" max="6130" width="7.7265625" style="1" customWidth="1"/>
    <col min="6131" max="6131" width="14.1796875" style="1" customWidth="1"/>
    <col min="6132" max="6135" width="0" style="1" hidden="1" customWidth="1"/>
    <col min="6136" max="6136" width="15.7265625" style="1" customWidth="1"/>
    <col min="6137" max="6137" width="18.453125" style="1" customWidth="1"/>
    <col min="6138" max="6142" width="0" style="1" hidden="1" customWidth="1"/>
    <col min="6143" max="6143" width="27.26953125" style="1" customWidth="1"/>
    <col min="6144" max="6146" width="0" style="1" hidden="1" customWidth="1"/>
    <col min="6147" max="6147" width="23.54296875" style="1" customWidth="1"/>
    <col min="6148" max="6383" width="11.453125" style="1"/>
    <col min="6384" max="6384" width="10.26953125" style="1" customWidth="1"/>
    <col min="6385" max="6385" width="95.7265625" style="1" customWidth="1"/>
    <col min="6386" max="6386" width="7.7265625" style="1" customWidth="1"/>
    <col min="6387" max="6387" width="14.1796875" style="1" customWidth="1"/>
    <col min="6388" max="6391" width="0" style="1" hidden="1" customWidth="1"/>
    <col min="6392" max="6392" width="15.7265625" style="1" customWidth="1"/>
    <col min="6393" max="6393" width="18.453125" style="1" customWidth="1"/>
    <col min="6394" max="6398" width="0" style="1" hidden="1" customWidth="1"/>
    <col min="6399" max="6399" width="27.26953125" style="1" customWidth="1"/>
    <col min="6400" max="6402" width="0" style="1" hidden="1" customWidth="1"/>
    <col min="6403" max="6403" width="23.54296875" style="1" customWidth="1"/>
    <col min="6404" max="6639" width="11.453125" style="1"/>
    <col min="6640" max="6640" width="10.26953125" style="1" customWidth="1"/>
    <col min="6641" max="6641" width="95.7265625" style="1" customWidth="1"/>
    <col min="6642" max="6642" width="7.7265625" style="1" customWidth="1"/>
    <col min="6643" max="6643" width="14.1796875" style="1" customWidth="1"/>
    <col min="6644" max="6647" width="0" style="1" hidden="1" customWidth="1"/>
    <col min="6648" max="6648" width="15.7265625" style="1" customWidth="1"/>
    <col min="6649" max="6649" width="18.453125" style="1" customWidth="1"/>
    <col min="6650" max="6654" width="0" style="1" hidden="1" customWidth="1"/>
    <col min="6655" max="6655" width="27.26953125" style="1" customWidth="1"/>
    <col min="6656" max="6658" width="0" style="1" hidden="1" customWidth="1"/>
    <col min="6659" max="6659" width="23.54296875" style="1" customWidth="1"/>
    <col min="6660" max="6895" width="11.453125" style="1"/>
    <col min="6896" max="6896" width="10.26953125" style="1" customWidth="1"/>
    <col min="6897" max="6897" width="95.7265625" style="1" customWidth="1"/>
    <col min="6898" max="6898" width="7.7265625" style="1" customWidth="1"/>
    <col min="6899" max="6899" width="14.1796875" style="1" customWidth="1"/>
    <col min="6900" max="6903" width="0" style="1" hidden="1" customWidth="1"/>
    <col min="6904" max="6904" width="15.7265625" style="1" customWidth="1"/>
    <col min="6905" max="6905" width="18.453125" style="1" customWidth="1"/>
    <col min="6906" max="6910" width="0" style="1" hidden="1" customWidth="1"/>
    <col min="6911" max="6911" width="27.26953125" style="1" customWidth="1"/>
    <col min="6912" max="6914" width="0" style="1" hidden="1" customWidth="1"/>
    <col min="6915" max="6915" width="23.54296875" style="1" customWidth="1"/>
    <col min="6916" max="7151" width="11.453125" style="1"/>
    <col min="7152" max="7152" width="10.26953125" style="1" customWidth="1"/>
    <col min="7153" max="7153" width="95.7265625" style="1" customWidth="1"/>
    <col min="7154" max="7154" width="7.7265625" style="1" customWidth="1"/>
    <col min="7155" max="7155" width="14.1796875" style="1" customWidth="1"/>
    <col min="7156" max="7159" width="0" style="1" hidden="1" customWidth="1"/>
    <col min="7160" max="7160" width="15.7265625" style="1" customWidth="1"/>
    <col min="7161" max="7161" width="18.453125" style="1" customWidth="1"/>
    <col min="7162" max="7166" width="0" style="1" hidden="1" customWidth="1"/>
    <col min="7167" max="7167" width="27.26953125" style="1" customWidth="1"/>
    <col min="7168" max="7170" width="0" style="1" hidden="1" customWidth="1"/>
    <col min="7171" max="7171" width="23.54296875" style="1" customWidth="1"/>
    <col min="7172" max="7407" width="11.453125" style="1"/>
    <col min="7408" max="7408" width="10.26953125" style="1" customWidth="1"/>
    <col min="7409" max="7409" width="95.7265625" style="1" customWidth="1"/>
    <col min="7410" max="7410" width="7.7265625" style="1" customWidth="1"/>
    <col min="7411" max="7411" width="14.1796875" style="1" customWidth="1"/>
    <col min="7412" max="7415" width="0" style="1" hidden="1" customWidth="1"/>
    <col min="7416" max="7416" width="15.7265625" style="1" customWidth="1"/>
    <col min="7417" max="7417" width="18.453125" style="1" customWidth="1"/>
    <col min="7418" max="7422" width="0" style="1" hidden="1" customWidth="1"/>
    <col min="7423" max="7423" width="27.26953125" style="1" customWidth="1"/>
    <col min="7424" max="7426" width="0" style="1" hidden="1" customWidth="1"/>
    <col min="7427" max="7427" width="23.54296875" style="1" customWidth="1"/>
    <col min="7428" max="7663" width="11.453125" style="1"/>
    <col min="7664" max="7664" width="10.26953125" style="1" customWidth="1"/>
    <col min="7665" max="7665" width="95.7265625" style="1" customWidth="1"/>
    <col min="7666" max="7666" width="7.7265625" style="1" customWidth="1"/>
    <col min="7667" max="7667" width="14.1796875" style="1" customWidth="1"/>
    <col min="7668" max="7671" width="0" style="1" hidden="1" customWidth="1"/>
    <col min="7672" max="7672" width="15.7265625" style="1" customWidth="1"/>
    <col min="7673" max="7673" width="18.453125" style="1" customWidth="1"/>
    <col min="7674" max="7678" width="0" style="1" hidden="1" customWidth="1"/>
    <col min="7679" max="7679" width="27.26953125" style="1" customWidth="1"/>
    <col min="7680" max="7682" width="0" style="1" hidden="1" customWidth="1"/>
    <col min="7683" max="7683" width="23.54296875" style="1" customWidth="1"/>
    <col min="7684" max="7919" width="11.453125" style="1"/>
    <col min="7920" max="7920" width="10.26953125" style="1" customWidth="1"/>
    <col min="7921" max="7921" width="95.7265625" style="1" customWidth="1"/>
    <col min="7922" max="7922" width="7.7265625" style="1" customWidth="1"/>
    <col min="7923" max="7923" width="14.1796875" style="1" customWidth="1"/>
    <col min="7924" max="7927" width="0" style="1" hidden="1" customWidth="1"/>
    <col min="7928" max="7928" width="15.7265625" style="1" customWidth="1"/>
    <col min="7929" max="7929" width="18.453125" style="1" customWidth="1"/>
    <col min="7930" max="7934" width="0" style="1" hidden="1" customWidth="1"/>
    <col min="7935" max="7935" width="27.26953125" style="1" customWidth="1"/>
    <col min="7936" max="7938" width="0" style="1" hidden="1" customWidth="1"/>
    <col min="7939" max="7939" width="23.54296875" style="1" customWidth="1"/>
    <col min="7940" max="8175" width="11.453125" style="1"/>
    <col min="8176" max="8176" width="10.26953125" style="1" customWidth="1"/>
    <col min="8177" max="8177" width="95.7265625" style="1" customWidth="1"/>
    <col min="8178" max="8178" width="7.7265625" style="1" customWidth="1"/>
    <col min="8179" max="8179" width="14.1796875" style="1" customWidth="1"/>
    <col min="8180" max="8183" width="0" style="1" hidden="1" customWidth="1"/>
    <col min="8184" max="8184" width="15.7265625" style="1" customWidth="1"/>
    <col min="8185" max="8185" width="18.453125" style="1" customWidth="1"/>
    <col min="8186" max="8190" width="0" style="1" hidden="1" customWidth="1"/>
    <col min="8191" max="8191" width="27.26953125" style="1" customWidth="1"/>
    <col min="8192" max="8194" width="0" style="1" hidden="1" customWidth="1"/>
    <col min="8195" max="8195" width="23.54296875" style="1" customWidth="1"/>
    <col min="8196" max="8431" width="11.453125" style="1"/>
    <col min="8432" max="8432" width="10.26953125" style="1" customWidth="1"/>
    <col min="8433" max="8433" width="95.7265625" style="1" customWidth="1"/>
    <col min="8434" max="8434" width="7.7265625" style="1" customWidth="1"/>
    <col min="8435" max="8435" width="14.1796875" style="1" customWidth="1"/>
    <col min="8436" max="8439" width="0" style="1" hidden="1" customWidth="1"/>
    <col min="8440" max="8440" width="15.7265625" style="1" customWidth="1"/>
    <col min="8441" max="8441" width="18.453125" style="1" customWidth="1"/>
    <col min="8442" max="8446" width="0" style="1" hidden="1" customWidth="1"/>
    <col min="8447" max="8447" width="27.26953125" style="1" customWidth="1"/>
    <col min="8448" max="8450" width="0" style="1" hidden="1" customWidth="1"/>
    <col min="8451" max="8451" width="23.54296875" style="1" customWidth="1"/>
    <col min="8452" max="8687" width="11.453125" style="1"/>
    <col min="8688" max="8688" width="10.26953125" style="1" customWidth="1"/>
    <col min="8689" max="8689" width="95.7265625" style="1" customWidth="1"/>
    <col min="8690" max="8690" width="7.7265625" style="1" customWidth="1"/>
    <col min="8691" max="8691" width="14.1796875" style="1" customWidth="1"/>
    <col min="8692" max="8695" width="0" style="1" hidden="1" customWidth="1"/>
    <col min="8696" max="8696" width="15.7265625" style="1" customWidth="1"/>
    <col min="8697" max="8697" width="18.453125" style="1" customWidth="1"/>
    <col min="8698" max="8702" width="0" style="1" hidden="1" customWidth="1"/>
    <col min="8703" max="8703" width="27.26953125" style="1" customWidth="1"/>
    <col min="8704" max="8706" width="0" style="1" hidden="1" customWidth="1"/>
    <col min="8707" max="8707" width="23.54296875" style="1" customWidth="1"/>
    <col min="8708" max="8943" width="11.453125" style="1"/>
    <col min="8944" max="8944" width="10.26953125" style="1" customWidth="1"/>
    <col min="8945" max="8945" width="95.7265625" style="1" customWidth="1"/>
    <col min="8946" max="8946" width="7.7265625" style="1" customWidth="1"/>
    <col min="8947" max="8947" width="14.1796875" style="1" customWidth="1"/>
    <col min="8948" max="8951" width="0" style="1" hidden="1" customWidth="1"/>
    <col min="8952" max="8952" width="15.7265625" style="1" customWidth="1"/>
    <col min="8953" max="8953" width="18.453125" style="1" customWidth="1"/>
    <col min="8954" max="8958" width="0" style="1" hidden="1" customWidth="1"/>
    <col min="8959" max="8959" width="27.26953125" style="1" customWidth="1"/>
    <col min="8960" max="8962" width="0" style="1" hidden="1" customWidth="1"/>
    <col min="8963" max="8963" width="23.54296875" style="1" customWidth="1"/>
    <col min="8964" max="9199" width="11.453125" style="1"/>
    <col min="9200" max="9200" width="10.26953125" style="1" customWidth="1"/>
    <col min="9201" max="9201" width="95.7265625" style="1" customWidth="1"/>
    <col min="9202" max="9202" width="7.7265625" style="1" customWidth="1"/>
    <col min="9203" max="9203" width="14.1796875" style="1" customWidth="1"/>
    <col min="9204" max="9207" width="0" style="1" hidden="1" customWidth="1"/>
    <col min="9208" max="9208" width="15.7265625" style="1" customWidth="1"/>
    <col min="9209" max="9209" width="18.453125" style="1" customWidth="1"/>
    <col min="9210" max="9214" width="0" style="1" hidden="1" customWidth="1"/>
    <col min="9215" max="9215" width="27.26953125" style="1" customWidth="1"/>
    <col min="9216" max="9218" width="0" style="1" hidden="1" customWidth="1"/>
    <col min="9219" max="9219" width="23.54296875" style="1" customWidth="1"/>
    <col min="9220" max="9455" width="11.453125" style="1"/>
    <col min="9456" max="9456" width="10.26953125" style="1" customWidth="1"/>
    <col min="9457" max="9457" width="95.7265625" style="1" customWidth="1"/>
    <col min="9458" max="9458" width="7.7265625" style="1" customWidth="1"/>
    <col min="9459" max="9459" width="14.1796875" style="1" customWidth="1"/>
    <col min="9460" max="9463" width="0" style="1" hidden="1" customWidth="1"/>
    <col min="9464" max="9464" width="15.7265625" style="1" customWidth="1"/>
    <col min="9465" max="9465" width="18.453125" style="1" customWidth="1"/>
    <col min="9466" max="9470" width="0" style="1" hidden="1" customWidth="1"/>
    <col min="9471" max="9471" width="27.26953125" style="1" customWidth="1"/>
    <col min="9472" max="9474" width="0" style="1" hidden="1" customWidth="1"/>
    <col min="9475" max="9475" width="23.54296875" style="1" customWidth="1"/>
    <col min="9476" max="9711" width="11.453125" style="1"/>
    <col min="9712" max="9712" width="10.26953125" style="1" customWidth="1"/>
    <col min="9713" max="9713" width="95.7265625" style="1" customWidth="1"/>
    <col min="9714" max="9714" width="7.7265625" style="1" customWidth="1"/>
    <col min="9715" max="9715" width="14.1796875" style="1" customWidth="1"/>
    <col min="9716" max="9719" width="0" style="1" hidden="1" customWidth="1"/>
    <col min="9720" max="9720" width="15.7265625" style="1" customWidth="1"/>
    <col min="9721" max="9721" width="18.453125" style="1" customWidth="1"/>
    <col min="9722" max="9726" width="0" style="1" hidden="1" customWidth="1"/>
    <col min="9727" max="9727" width="27.26953125" style="1" customWidth="1"/>
    <col min="9728" max="9730" width="0" style="1" hidden="1" customWidth="1"/>
    <col min="9731" max="9731" width="23.54296875" style="1" customWidth="1"/>
    <col min="9732" max="9967" width="11.453125" style="1"/>
    <col min="9968" max="9968" width="10.26953125" style="1" customWidth="1"/>
    <col min="9969" max="9969" width="95.7265625" style="1" customWidth="1"/>
    <col min="9970" max="9970" width="7.7265625" style="1" customWidth="1"/>
    <col min="9971" max="9971" width="14.1796875" style="1" customWidth="1"/>
    <col min="9972" max="9975" width="0" style="1" hidden="1" customWidth="1"/>
    <col min="9976" max="9976" width="15.7265625" style="1" customWidth="1"/>
    <col min="9977" max="9977" width="18.453125" style="1" customWidth="1"/>
    <col min="9978" max="9982" width="0" style="1" hidden="1" customWidth="1"/>
    <col min="9983" max="9983" width="27.26953125" style="1" customWidth="1"/>
    <col min="9984" max="9986" width="0" style="1" hidden="1" customWidth="1"/>
    <col min="9987" max="9987" width="23.54296875" style="1" customWidth="1"/>
    <col min="9988" max="10223" width="11.453125" style="1"/>
    <col min="10224" max="10224" width="10.26953125" style="1" customWidth="1"/>
    <col min="10225" max="10225" width="95.7265625" style="1" customWidth="1"/>
    <col min="10226" max="10226" width="7.7265625" style="1" customWidth="1"/>
    <col min="10227" max="10227" width="14.1796875" style="1" customWidth="1"/>
    <col min="10228" max="10231" width="0" style="1" hidden="1" customWidth="1"/>
    <col min="10232" max="10232" width="15.7265625" style="1" customWidth="1"/>
    <col min="10233" max="10233" width="18.453125" style="1" customWidth="1"/>
    <col min="10234" max="10238" width="0" style="1" hidden="1" customWidth="1"/>
    <col min="10239" max="10239" width="27.26953125" style="1" customWidth="1"/>
    <col min="10240" max="10242" width="0" style="1" hidden="1" customWidth="1"/>
    <col min="10243" max="10243" width="23.54296875" style="1" customWidth="1"/>
    <col min="10244" max="10479" width="11.453125" style="1"/>
    <col min="10480" max="10480" width="10.26953125" style="1" customWidth="1"/>
    <col min="10481" max="10481" width="95.7265625" style="1" customWidth="1"/>
    <col min="10482" max="10482" width="7.7265625" style="1" customWidth="1"/>
    <col min="10483" max="10483" width="14.1796875" style="1" customWidth="1"/>
    <col min="10484" max="10487" width="0" style="1" hidden="1" customWidth="1"/>
    <col min="10488" max="10488" width="15.7265625" style="1" customWidth="1"/>
    <col min="10489" max="10489" width="18.453125" style="1" customWidth="1"/>
    <col min="10490" max="10494" width="0" style="1" hidden="1" customWidth="1"/>
    <col min="10495" max="10495" width="27.26953125" style="1" customWidth="1"/>
    <col min="10496" max="10498" width="0" style="1" hidden="1" customWidth="1"/>
    <col min="10499" max="10499" width="23.54296875" style="1" customWidth="1"/>
    <col min="10500" max="10735" width="11.453125" style="1"/>
    <col min="10736" max="10736" width="10.26953125" style="1" customWidth="1"/>
    <col min="10737" max="10737" width="95.7265625" style="1" customWidth="1"/>
    <col min="10738" max="10738" width="7.7265625" style="1" customWidth="1"/>
    <col min="10739" max="10739" width="14.1796875" style="1" customWidth="1"/>
    <col min="10740" max="10743" width="0" style="1" hidden="1" customWidth="1"/>
    <col min="10744" max="10744" width="15.7265625" style="1" customWidth="1"/>
    <col min="10745" max="10745" width="18.453125" style="1" customWidth="1"/>
    <col min="10746" max="10750" width="0" style="1" hidden="1" customWidth="1"/>
    <col min="10751" max="10751" width="27.26953125" style="1" customWidth="1"/>
    <col min="10752" max="10754" width="0" style="1" hidden="1" customWidth="1"/>
    <col min="10755" max="10755" width="23.54296875" style="1" customWidth="1"/>
    <col min="10756" max="10991" width="11.453125" style="1"/>
    <col min="10992" max="10992" width="10.26953125" style="1" customWidth="1"/>
    <col min="10993" max="10993" width="95.7265625" style="1" customWidth="1"/>
    <col min="10994" max="10994" width="7.7265625" style="1" customWidth="1"/>
    <col min="10995" max="10995" width="14.1796875" style="1" customWidth="1"/>
    <col min="10996" max="10999" width="0" style="1" hidden="1" customWidth="1"/>
    <col min="11000" max="11000" width="15.7265625" style="1" customWidth="1"/>
    <col min="11001" max="11001" width="18.453125" style="1" customWidth="1"/>
    <col min="11002" max="11006" width="0" style="1" hidden="1" customWidth="1"/>
    <col min="11007" max="11007" width="27.26953125" style="1" customWidth="1"/>
    <col min="11008" max="11010" width="0" style="1" hidden="1" customWidth="1"/>
    <col min="11011" max="11011" width="23.54296875" style="1" customWidth="1"/>
    <col min="11012" max="11247" width="11.453125" style="1"/>
    <col min="11248" max="11248" width="10.26953125" style="1" customWidth="1"/>
    <col min="11249" max="11249" width="95.7265625" style="1" customWidth="1"/>
    <col min="11250" max="11250" width="7.7265625" style="1" customWidth="1"/>
    <col min="11251" max="11251" width="14.1796875" style="1" customWidth="1"/>
    <col min="11252" max="11255" width="0" style="1" hidden="1" customWidth="1"/>
    <col min="11256" max="11256" width="15.7265625" style="1" customWidth="1"/>
    <col min="11257" max="11257" width="18.453125" style="1" customWidth="1"/>
    <col min="11258" max="11262" width="0" style="1" hidden="1" customWidth="1"/>
    <col min="11263" max="11263" width="27.26953125" style="1" customWidth="1"/>
    <col min="11264" max="11266" width="0" style="1" hidden="1" customWidth="1"/>
    <col min="11267" max="11267" width="23.54296875" style="1" customWidth="1"/>
    <col min="11268" max="11503" width="11.453125" style="1"/>
    <col min="11504" max="11504" width="10.26953125" style="1" customWidth="1"/>
    <col min="11505" max="11505" width="95.7265625" style="1" customWidth="1"/>
    <col min="11506" max="11506" width="7.7265625" style="1" customWidth="1"/>
    <col min="11507" max="11507" width="14.1796875" style="1" customWidth="1"/>
    <col min="11508" max="11511" width="0" style="1" hidden="1" customWidth="1"/>
    <col min="11512" max="11512" width="15.7265625" style="1" customWidth="1"/>
    <col min="11513" max="11513" width="18.453125" style="1" customWidth="1"/>
    <col min="11514" max="11518" width="0" style="1" hidden="1" customWidth="1"/>
    <col min="11519" max="11519" width="27.26953125" style="1" customWidth="1"/>
    <col min="11520" max="11522" width="0" style="1" hidden="1" customWidth="1"/>
    <col min="11523" max="11523" width="23.54296875" style="1" customWidth="1"/>
    <col min="11524" max="11759" width="11.453125" style="1"/>
    <col min="11760" max="11760" width="10.26953125" style="1" customWidth="1"/>
    <col min="11761" max="11761" width="95.7265625" style="1" customWidth="1"/>
    <col min="11762" max="11762" width="7.7265625" style="1" customWidth="1"/>
    <col min="11763" max="11763" width="14.1796875" style="1" customWidth="1"/>
    <col min="11764" max="11767" width="0" style="1" hidden="1" customWidth="1"/>
    <col min="11768" max="11768" width="15.7265625" style="1" customWidth="1"/>
    <col min="11769" max="11769" width="18.453125" style="1" customWidth="1"/>
    <col min="11770" max="11774" width="0" style="1" hidden="1" customWidth="1"/>
    <col min="11775" max="11775" width="27.26953125" style="1" customWidth="1"/>
    <col min="11776" max="11778" width="0" style="1" hidden="1" customWidth="1"/>
    <col min="11779" max="11779" width="23.54296875" style="1" customWidth="1"/>
    <col min="11780" max="12015" width="11.453125" style="1"/>
    <col min="12016" max="12016" width="10.26953125" style="1" customWidth="1"/>
    <col min="12017" max="12017" width="95.7265625" style="1" customWidth="1"/>
    <col min="12018" max="12018" width="7.7265625" style="1" customWidth="1"/>
    <col min="12019" max="12019" width="14.1796875" style="1" customWidth="1"/>
    <col min="12020" max="12023" width="0" style="1" hidden="1" customWidth="1"/>
    <col min="12024" max="12024" width="15.7265625" style="1" customWidth="1"/>
    <col min="12025" max="12025" width="18.453125" style="1" customWidth="1"/>
    <col min="12026" max="12030" width="0" style="1" hidden="1" customWidth="1"/>
    <col min="12031" max="12031" width="27.26953125" style="1" customWidth="1"/>
    <col min="12032" max="12034" width="0" style="1" hidden="1" customWidth="1"/>
    <col min="12035" max="12035" width="23.54296875" style="1" customWidth="1"/>
    <col min="12036" max="12271" width="11.453125" style="1"/>
    <col min="12272" max="12272" width="10.26953125" style="1" customWidth="1"/>
    <col min="12273" max="12273" width="95.7265625" style="1" customWidth="1"/>
    <col min="12274" max="12274" width="7.7265625" style="1" customWidth="1"/>
    <col min="12275" max="12275" width="14.1796875" style="1" customWidth="1"/>
    <col min="12276" max="12279" width="0" style="1" hidden="1" customWidth="1"/>
    <col min="12280" max="12280" width="15.7265625" style="1" customWidth="1"/>
    <col min="12281" max="12281" width="18.453125" style="1" customWidth="1"/>
    <col min="12282" max="12286" width="0" style="1" hidden="1" customWidth="1"/>
    <col min="12287" max="12287" width="27.26953125" style="1" customWidth="1"/>
    <col min="12288" max="12290" width="0" style="1" hidden="1" customWidth="1"/>
    <col min="12291" max="12291" width="23.54296875" style="1" customWidth="1"/>
    <col min="12292" max="12527" width="11.453125" style="1"/>
    <col min="12528" max="12528" width="10.26953125" style="1" customWidth="1"/>
    <col min="12529" max="12529" width="95.7265625" style="1" customWidth="1"/>
    <col min="12530" max="12530" width="7.7265625" style="1" customWidth="1"/>
    <col min="12531" max="12531" width="14.1796875" style="1" customWidth="1"/>
    <col min="12532" max="12535" width="0" style="1" hidden="1" customWidth="1"/>
    <col min="12536" max="12536" width="15.7265625" style="1" customWidth="1"/>
    <col min="12537" max="12537" width="18.453125" style="1" customWidth="1"/>
    <col min="12538" max="12542" width="0" style="1" hidden="1" customWidth="1"/>
    <col min="12543" max="12543" width="27.26953125" style="1" customWidth="1"/>
    <col min="12544" max="12546" width="0" style="1" hidden="1" customWidth="1"/>
    <col min="12547" max="12547" width="23.54296875" style="1" customWidth="1"/>
    <col min="12548" max="12783" width="11.453125" style="1"/>
    <col min="12784" max="12784" width="10.26953125" style="1" customWidth="1"/>
    <col min="12785" max="12785" width="95.7265625" style="1" customWidth="1"/>
    <col min="12786" max="12786" width="7.7265625" style="1" customWidth="1"/>
    <col min="12787" max="12787" width="14.1796875" style="1" customWidth="1"/>
    <col min="12788" max="12791" width="0" style="1" hidden="1" customWidth="1"/>
    <col min="12792" max="12792" width="15.7265625" style="1" customWidth="1"/>
    <col min="12793" max="12793" width="18.453125" style="1" customWidth="1"/>
    <col min="12794" max="12798" width="0" style="1" hidden="1" customWidth="1"/>
    <col min="12799" max="12799" width="27.26953125" style="1" customWidth="1"/>
    <col min="12800" max="12802" width="0" style="1" hidden="1" customWidth="1"/>
    <col min="12803" max="12803" width="23.54296875" style="1" customWidth="1"/>
    <col min="12804" max="13039" width="11.453125" style="1"/>
    <col min="13040" max="13040" width="10.26953125" style="1" customWidth="1"/>
    <col min="13041" max="13041" width="95.7265625" style="1" customWidth="1"/>
    <col min="13042" max="13042" width="7.7265625" style="1" customWidth="1"/>
    <col min="13043" max="13043" width="14.1796875" style="1" customWidth="1"/>
    <col min="13044" max="13047" width="0" style="1" hidden="1" customWidth="1"/>
    <col min="13048" max="13048" width="15.7265625" style="1" customWidth="1"/>
    <col min="13049" max="13049" width="18.453125" style="1" customWidth="1"/>
    <col min="13050" max="13054" width="0" style="1" hidden="1" customWidth="1"/>
    <col min="13055" max="13055" width="27.26953125" style="1" customWidth="1"/>
    <col min="13056" max="13058" width="0" style="1" hidden="1" customWidth="1"/>
    <col min="13059" max="13059" width="23.54296875" style="1" customWidth="1"/>
    <col min="13060" max="13295" width="11.453125" style="1"/>
    <col min="13296" max="13296" width="10.26953125" style="1" customWidth="1"/>
    <col min="13297" max="13297" width="95.7265625" style="1" customWidth="1"/>
    <col min="13298" max="13298" width="7.7265625" style="1" customWidth="1"/>
    <col min="13299" max="13299" width="14.1796875" style="1" customWidth="1"/>
    <col min="13300" max="13303" width="0" style="1" hidden="1" customWidth="1"/>
    <col min="13304" max="13304" width="15.7265625" style="1" customWidth="1"/>
    <col min="13305" max="13305" width="18.453125" style="1" customWidth="1"/>
    <col min="13306" max="13310" width="0" style="1" hidden="1" customWidth="1"/>
    <col min="13311" max="13311" width="27.26953125" style="1" customWidth="1"/>
    <col min="13312" max="13314" width="0" style="1" hidden="1" customWidth="1"/>
    <col min="13315" max="13315" width="23.54296875" style="1" customWidth="1"/>
    <col min="13316" max="13551" width="11.453125" style="1"/>
    <col min="13552" max="13552" width="10.26953125" style="1" customWidth="1"/>
    <col min="13553" max="13553" width="95.7265625" style="1" customWidth="1"/>
    <col min="13554" max="13554" width="7.7265625" style="1" customWidth="1"/>
    <col min="13555" max="13555" width="14.1796875" style="1" customWidth="1"/>
    <col min="13556" max="13559" width="0" style="1" hidden="1" customWidth="1"/>
    <col min="13560" max="13560" width="15.7265625" style="1" customWidth="1"/>
    <col min="13561" max="13561" width="18.453125" style="1" customWidth="1"/>
    <col min="13562" max="13566" width="0" style="1" hidden="1" customWidth="1"/>
    <col min="13567" max="13567" width="27.26953125" style="1" customWidth="1"/>
    <col min="13568" max="13570" width="0" style="1" hidden="1" customWidth="1"/>
    <col min="13571" max="13571" width="23.54296875" style="1" customWidth="1"/>
    <col min="13572" max="13807" width="11.453125" style="1"/>
    <col min="13808" max="13808" width="10.26953125" style="1" customWidth="1"/>
    <col min="13809" max="13809" width="95.7265625" style="1" customWidth="1"/>
    <col min="13810" max="13810" width="7.7265625" style="1" customWidth="1"/>
    <col min="13811" max="13811" width="14.1796875" style="1" customWidth="1"/>
    <col min="13812" max="13815" width="0" style="1" hidden="1" customWidth="1"/>
    <col min="13816" max="13816" width="15.7265625" style="1" customWidth="1"/>
    <col min="13817" max="13817" width="18.453125" style="1" customWidth="1"/>
    <col min="13818" max="13822" width="0" style="1" hidden="1" customWidth="1"/>
    <col min="13823" max="13823" width="27.26953125" style="1" customWidth="1"/>
    <col min="13824" max="13826" width="0" style="1" hidden="1" customWidth="1"/>
    <col min="13827" max="13827" width="23.54296875" style="1" customWidth="1"/>
    <col min="13828" max="14063" width="11.453125" style="1"/>
    <col min="14064" max="14064" width="10.26953125" style="1" customWidth="1"/>
    <col min="14065" max="14065" width="95.7265625" style="1" customWidth="1"/>
    <col min="14066" max="14066" width="7.7265625" style="1" customWidth="1"/>
    <col min="14067" max="14067" width="14.1796875" style="1" customWidth="1"/>
    <col min="14068" max="14071" width="0" style="1" hidden="1" customWidth="1"/>
    <col min="14072" max="14072" width="15.7265625" style="1" customWidth="1"/>
    <col min="14073" max="14073" width="18.453125" style="1" customWidth="1"/>
    <col min="14074" max="14078" width="0" style="1" hidden="1" customWidth="1"/>
    <col min="14079" max="14079" width="27.26953125" style="1" customWidth="1"/>
    <col min="14080" max="14082" width="0" style="1" hidden="1" customWidth="1"/>
    <col min="14083" max="14083" width="23.54296875" style="1" customWidth="1"/>
    <col min="14084" max="14319" width="11.453125" style="1"/>
    <col min="14320" max="14320" width="10.26953125" style="1" customWidth="1"/>
    <col min="14321" max="14321" width="95.7265625" style="1" customWidth="1"/>
    <col min="14322" max="14322" width="7.7265625" style="1" customWidth="1"/>
    <col min="14323" max="14323" width="14.1796875" style="1" customWidth="1"/>
    <col min="14324" max="14327" width="0" style="1" hidden="1" customWidth="1"/>
    <col min="14328" max="14328" width="15.7265625" style="1" customWidth="1"/>
    <col min="14329" max="14329" width="18.453125" style="1" customWidth="1"/>
    <col min="14330" max="14334" width="0" style="1" hidden="1" customWidth="1"/>
    <col min="14335" max="14335" width="27.26953125" style="1" customWidth="1"/>
    <col min="14336" max="14338" width="0" style="1" hidden="1" customWidth="1"/>
    <col min="14339" max="14339" width="23.54296875" style="1" customWidth="1"/>
    <col min="14340" max="14575" width="11.453125" style="1"/>
    <col min="14576" max="14576" width="10.26953125" style="1" customWidth="1"/>
    <col min="14577" max="14577" width="95.7265625" style="1" customWidth="1"/>
    <col min="14578" max="14578" width="7.7265625" style="1" customWidth="1"/>
    <col min="14579" max="14579" width="14.1796875" style="1" customWidth="1"/>
    <col min="14580" max="14583" width="0" style="1" hidden="1" customWidth="1"/>
    <col min="14584" max="14584" width="15.7265625" style="1" customWidth="1"/>
    <col min="14585" max="14585" width="18.453125" style="1" customWidth="1"/>
    <col min="14586" max="14590" width="0" style="1" hidden="1" customWidth="1"/>
    <col min="14591" max="14591" width="27.26953125" style="1" customWidth="1"/>
    <col min="14592" max="14594" width="0" style="1" hidden="1" customWidth="1"/>
    <col min="14595" max="14595" width="23.54296875" style="1" customWidth="1"/>
    <col min="14596" max="14831" width="11.453125" style="1"/>
    <col min="14832" max="14832" width="10.26953125" style="1" customWidth="1"/>
    <col min="14833" max="14833" width="95.7265625" style="1" customWidth="1"/>
    <col min="14834" max="14834" width="7.7265625" style="1" customWidth="1"/>
    <col min="14835" max="14835" width="14.1796875" style="1" customWidth="1"/>
    <col min="14836" max="14839" width="0" style="1" hidden="1" customWidth="1"/>
    <col min="14840" max="14840" width="15.7265625" style="1" customWidth="1"/>
    <col min="14841" max="14841" width="18.453125" style="1" customWidth="1"/>
    <col min="14842" max="14846" width="0" style="1" hidden="1" customWidth="1"/>
    <col min="14847" max="14847" width="27.26953125" style="1" customWidth="1"/>
    <col min="14848" max="14850" width="0" style="1" hidden="1" customWidth="1"/>
    <col min="14851" max="14851" width="23.54296875" style="1" customWidth="1"/>
    <col min="14852" max="15087" width="11.453125" style="1"/>
    <col min="15088" max="15088" width="10.26953125" style="1" customWidth="1"/>
    <col min="15089" max="15089" width="95.7265625" style="1" customWidth="1"/>
    <col min="15090" max="15090" width="7.7265625" style="1" customWidth="1"/>
    <col min="15091" max="15091" width="14.1796875" style="1" customWidth="1"/>
    <col min="15092" max="15095" width="0" style="1" hidden="1" customWidth="1"/>
    <col min="15096" max="15096" width="15.7265625" style="1" customWidth="1"/>
    <col min="15097" max="15097" width="18.453125" style="1" customWidth="1"/>
    <col min="15098" max="15102" width="0" style="1" hidden="1" customWidth="1"/>
    <col min="15103" max="15103" width="27.26953125" style="1" customWidth="1"/>
    <col min="15104" max="15106" width="0" style="1" hidden="1" customWidth="1"/>
    <col min="15107" max="15107" width="23.54296875" style="1" customWidth="1"/>
    <col min="15108" max="15343" width="11.453125" style="1"/>
    <col min="15344" max="15344" width="10.26953125" style="1" customWidth="1"/>
    <col min="15345" max="15345" width="95.7265625" style="1" customWidth="1"/>
    <col min="15346" max="15346" width="7.7265625" style="1" customWidth="1"/>
    <col min="15347" max="15347" width="14.1796875" style="1" customWidth="1"/>
    <col min="15348" max="15351" width="0" style="1" hidden="1" customWidth="1"/>
    <col min="15352" max="15352" width="15.7265625" style="1" customWidth="1"/>
    <col min="15353" max="15353" width="18.453125" style="1" customWidth="1"/>
    <col min="15354" max="15358" width="0" style="1" hidden="1" customWidth="1"/>
    <col min="15359" max="15359" width="27.26953125" style="1" customWidth="1"/>
    <col min="15360" max="15362" width="0" style="1" hidden="1" customWidth="1"/>
    <col min="15363" max="15363" width="23.54296875" style="1" customWidth="1"/>
    <col min="15364" max="15599" width="11.453125" style="1"/>
    <col min="15600" max="15600" width="10.26953125" style="1" customWidth="1"/>
    <col min="15601" max="15601" width="95.7265625" style="1" customWidth="1"/>
    <col min="15602" max="15602" width="7.7265625" style="1" customWidth="1"/>
    <col min="15603" max="15603" width="14.1796875" style="1" customWidth="1"/>
    <col min="15604" max="15607" width="0" style="1" hidden="1" customWidth="1"/>
    <col min="15608" max="15608" width="15.7265625" style="1" customWidth="1"/>
    <col min="15609" max="15609" width="18.453125" style="1" customWidth="1"/>
    <col min="15610" max="15614" width="0" style="1" hidden="1" customWidth="1"/>
    <col min="15615" max="15615" width="27.26953125" style="1" customWidth="1"/>
    <col min="15616" max="15618" width="0" style="1" hidden="1" customWidth="1"/>
    <col min="15619" max="15619" width="23.54296875" style="1" customWidth="1"/>
    <col min="15620" max="15855" width="11.453125" style="1"/>
    <col min="15856" max="15856" width="10.26953125" style="1" customWidth="1"/>
    <col min="15857" max="15857" width="95.7265625" style="1" customWidth="1"/>
    <col min="15858" max="15858" width="7.7265625" style="1" customWidth="1"/>
    <col min="15859" max="15859" width="14.1796875" style="1" customWidth="1"/>
    <col min="15860" max="15863" width="0" style="1" hidden="1" customWidth="1"/>
    <col min="15864" max="15864" width="15.7265625" style="1" customWidth="1"/>
    <col min="15865" max="15865" width="18.453125" style="1" customWidth="1"/>
    <col min="15866" max="15870" width="0" style="1" hidden="1" customWidth="1"/>
    <col min="15871" max="15871" width="27.26953125" style="1" customWidth="1"/>
    <col min="15872" max="15874" width="0" style="1" hidden="1" customWidth="1"/>
    <col min="15875" max="15875" width="23.54296875" style="1" customWidth="1"/>
    <col min="15876" max="16111" width="11.453125" style="1"/>
    <col min="16112" max="16112" width="10.26953125" style="1" customWidth="1"/>
    <col min="16113" max="16113" width="95.7265625" style="1" customWidth="1"/>
    <col min="16114" max="16114" width="7.7265625" style="1" customWidth="1"/>
    <col min="16115" max="16115" width="14.1796875" style="1" customWidth="1"/>
    <col min="16116" max="16119" width="0" style="1" hidden="1" customWidth="1"/>
    <col min="16120" max="16120" width="15.7265625" style="1" customWidth="1"/>
    <col min="16121" max="16121" width="18.453125" style="1" customWidth="1"/>
    <col min="16122" max="16126" width="0" style="1" hidden="1" customWidth="1"/>
    <col min="16127" max="16127" width="27.26953125" style="1" customWidth="1"/>
    <col min="16128" max="16130" width="0" style="1" hidden="1" customWidth="1"/>
    <col min="16131" max="16131" width="23.54296875" style="1" customWidth="1"/>
    <col min="16132" max="16320" width="11.453125" style="1"/>
    <col min="16321" max="16384" width="11.453125" style="1" customWidth="1"/>
  </cols>
  <sheetData>
    <row r="1" spans="1:10" s="158" customFormat="1" ht="13">
      <c r="C1" s="158" t="s">
        <v>302</v>
      </c>
    </row>
    <row r="2" spans="1:10" ht="15" customHeight="1" thickBot="1">
      <c r="A2" s="87" t="s">
        <v>9</v>
      </c>
      <c r="B2" s="4"/>
      <c r="C2" s="36"/>
      <c r="D2" s="37"/>
      <c r="E2" s="87"/>
      <c r="F2" s="99"/>
      <c r="G2" s="128"/>
    </row>
    <row r="3" spans="1:10" ht="18" customHeight="1">
      <c r="A3" s="87" t="s">
        <v>81</v>
      </c>
      <c r="B3" s="170" t="s">
        <v>7</v>
      </c>
      <c r="C3" s="173" t="s">
        <v>0</v>
      </c>
      <c r="D3" s="176" t="s">
        <v>1</v>
      </c>
      <c r="E3" s="159" t="s">
        <v>8</v>
      </c>
      <c r="F3" s="162" t="s">
        <v>274</v>
      </c>
      <c r="G3" s="165" t="s">
        <v>275</v>
      </c>
    </row>
    <row r="4" spans="1:10" ht="32.25" customHeight="1">
      <c r="A4" s="87" t="s">
        <v>91</v>
      </c>
      <c r="B4" s="171"/>
      <c r="C4" s="174"/>
      <c r="D4" s="177"/>
      <c r="E4" s="160"/>
      <c r="F4" s="163"/>
      <c r="G4" s="166"/>
    </row>
    <row r="5" spans="1:10" ht="13" customHeight="1" thickBot="1">
      <c r="A5" s="87" t="s">
        <v>281</v>
      </c>
      <c r="B5" s="172"/>
      <c r="C5" s="175"/>
      <c r="D5" s="178"/>
      <c r="E5" s="161"/>
      <c r="F5" s="164"/>
      <c r="G5" s="167"/>
    </row>
    <row r="6" spans="1:10" ht="15">
      <c r="A6" s="87" t="s">
        <v>282</v>
      </c>
      <c r="B6" s="5"/>
      <c r="C6" s="6"/>
      <c r="D6" s="21"/>
      <c r="E6" s="100"/>
      <c r="F6" s="90"/>
      <c r="G6" s="129"/>
    </row>
    <row r="7" spans="1:10" ht="15" customHeight="1">
      <c r="A7" s="87" t="s">
        <v>280</v>
      </c>
      <c r="B7" s="64">
        <v>1</v>
      </c>
      <c r="C7" s="65" t="s">
        <v>86</v>
      </c>
      <c r="D7" s="66"/>
      <c r="E7" s="68"/>
      <c r="F7" s="101"/>
      <c r="G7" s="130"/>
    </row>
    <row r="8" spans="1:10" ht="13">
      <c r="B8" s="7"/>
      <c r="C8" s="9"/>
      <c r="D8" s="21"/>
      <c r="E8" s="69"/>
      <c r="F8" s="90"/>
      <c r="G8" s="131"/>
    </row>
    <row r="9" spans="1:10" s="2" customFormat="1" ht="13">
      <c r="B9" s="63" t="s">
        <v>87</v>
      </c>
      <c r="C9" s="59" t="s">
        <v>88</v>
      </c>
      <c r="D9" s="125" t="s">
        <v>9</v>
      </c>
      <c r="E9" s="126"/>
      <c r="F9" s="127">
        <v>1</v>
      </c>
      <c r="G9" s="126">
        <f>E9*F9</f>
        <v>0</v>
      </c>
    </row>
    <row r="10" spans="1:10" ht="14.5">
      <c r="B10" s="7"/>
      <c r="C10" s="62"/>
      <c r="D10" s="21"/>
      <c r="E10" s="70"/>
      <c r="F10" s="102"/>
      <c r="G10" s="70"/>
      <c r="J10"/>
    </row>
    <row r="11" spans="1:10" s="2" customFormat="1" ht="13">
      <c r="B11" s="63" t="s">
        <v>167</v>
      </c>
      <c r="C11" s="59" t="s">
        <v>89</v>
      </c>
      <c r="D11" s="67" t="s">
        <v>9</v>
      </c>
      <c r="E11" s="126"/>
      <c r="F11" s="127">
        <v>1</v>
      </c>
      <c r="G11" s="126">
        <f>E11*F11</f>
        <v>0</v>
      </c>
    </row>
    <row r="12" spans="1:10" ht="13">
      <c r="B12" s="7"/>
      <c r="C12" s="62"/>
      <c r="D12" s="21"/>
      <c r="E12" s="70"/>
      <c r="F12" s="102"/>
      <c r="G12" s="70"/>
    </row>
    <row r="13" spans="1:10" s="2" customFormat="1" ht="13">
      <c r="B13" s="63" t="s">
        <v>90</v>
      </c>
      <c r="C13" s="59" t="s">
        <v>112</v>
      </c>
      <c r="D13" s="67" t="s">
        <v>9</v>
      </c>
      <c r="E13" s="126"/>
      <c r="F13" s="127">
        <v>1</v>
      </c>
      <c r="G13" s="126">
        <f>E13*F13</f>
        <v>0</v>
      </c>
    </row>
    <row r="14" spans="1:10" ht="13">
      <c r="B14" s="7"/>
      <c r="C14" s="62"/>
      <c r="D14" s="21"/>
      <c r="E14" s="70"/>
      <c r="F14" s="102"/>
      <c r="G14" s="70"/>
    </row>
    <row r="15" spans="1:10" s="2" customFormat="1" ht="13">
      <c r="B15" s="63" t="s">
        <v>168</v>
      </c>
      <c r="C15" s="59" t="s">
        <v>166</v>
      </c>
      <c r="D15" s="67" t="s">
        <v>9</v>
      </c>
      <c r="E15" s="126"/>
      <c r="F15" s="127">
        <v>1</v>
      </c>
      <c r="G15" s="126">
        <f>E15*F15</f>
        <v>0</v>
      </c>
    </row>
    <row r="16" spans="1:10" ht="13">
      <c r="B16" s="7"/>
      <c r="C16" s="62"/>
      <c r="D16" s="21"/>
      <c r="E16" s="69"/>
      <c r="F16" s="90"/>
      <c r="G16" s="131"/>
    </row>
    <row r="17" spans="2:8" s="87" customFormat="1" ht="15" customHeight="1">
      <c r="B17" s="88"/>
      <c r="C17" s="147" t="s">
        <v>291</v>
      </c>
      <c r="D17" s="149"/>
      <c r="E17" s="150"/>
      <c r="F17" s="148"/>
      <c r="G17" s="151">
        <f>SUM(G7:G16)</f>
        <v>0</v>
      </c>
      <c r="H17" s="146"/>
    </row>
    <row r="18" spans="2:8" s="87" customFormat="1" ht="15" customHeight="1">
      <c r="B18" s="88"/>
      <c r="C18" s="145"/>
      <c r="D18" s="21"/>
      <c r="E18" s="69"/>
      <c r="F18" s="90"/>
      <c r="G18" s="131"/>
      <c r="H18" s="146"/>
    </row>
    <row r="19" spans="2:8" ht="15" customHeight="1">
      <c r="B19" s="139">
        <v>2</v>
      </c>
      <c r="C19" s="140" t="s">
        <v>129</v>
      </c>
      <c r="D19" s="141"/>
      <c r="E19" s="141"/>
      <c r="F19" s="142"/>
      <c r="G19" s="152"/>
    </row>
    <row r="20" spans="2:8" ht="13">
      <c r="B20" s="7"/>
      <c r="C20" s="9"/>
      <c r="D20" s="21"/>
      <c r="E20" s="70"/>
      <c r="F20" s="102"/>
      <c r="G20" s="70"/>
    </row>
    <row r="21" spans="2:8" s="2" customFormat="1" ht="13">
      <c r="B21" s="63" t="s">
        <v>169</v>
      </c>
      <c r="C21" s="59" t="s">
        <v>116</v>
      </c>
      <c r="D21" s="67"/>
      <c r="E21" s="126"/>
      <c r="F21" s="127"/>
      <c r="G21" s="126"/>
    </row>
    <row r="22" spans="2:8" ht="13">
      <c r="B22" s="7" t="s">
        <v>170</v>
      </c>
      <c r="C22" s="9" t="s">
        <v>131</v>
      </c>
      <c r="D22" s="143"/>
      <c r="E22" s="70"/>
      <c r="F22" s="102"/>
      <c r="G22" s="70"/>
    </row>
    <row r="23" spans="2:8" ht="13">
      <c r="B23" s="81" t="s">
        <v>171</v>
      </c>
      <c r="C23" s="95" t="s">
        <v>126</v>
      </c>
      <c r="D23" s="143" t="s">
        <v>9</v>
      </c>
      <c r="E23" s="70"/>
      <c r="F23" s="102">
        <v>1</v>
      </c>
      <c r="G23" s="70">
        <f>E23*F23</f>
        <v>0</v>
      </c>
    </row>
    <row r="24" spans="2:8" ht="13">
      <c r="B24" s="81" t="s">
        <v>172</v>
      </c>
      <c r="C24" s="95" t="s">
        <v>127</v>
      </c>
      <c r="D24" s="143" t="s">
        <v>9</v>
      </c>
      <c r="E24" s="70"/>
      <c r="F24" s="102">
        <v>0</v>
      </c>
      <c r="G24" s="70">
        <f>E24*F24</f>
        <v>0</v>
      </c>
    </row>
    <row r="25" spans="2:8" ht="13">
      <c r="B25" s="81" t="s">
        <v>173</v>
      </c>
      <c r="C25" s="95" t="s">
        <v>315</v>
      </c>
      <c r="D25" s="143" t="s">
        <v>9</v>
      </c>
      <c r="E25" s="70"/>
      <c r="F25" s="102">
        <v>1</v>
      </c>
      <c r="G25" s="70">
        <f>E25*F25</f>
        <v>0</v>
      </c>
    </row>
    <row r="26" spans="2:8" ht="13">
      <c r="B26" s="81" t="s">
        <v>316</v>
      </c>
      <c r="C26" s="95" t="s">
        <v>117</v>
      </c>
      <c r="D26" s="143" t="s">
        <v>9</v>
      </c>
      <c r="E26" s="70"/>
      <c r="F26" s="102">
        <v>1</v>
      </c>
      <c r="G26" s="70">
        <f>E26*F26</f>
        <v>0</v>
      </c>
    </row>
    <row r="27" spans="2:8" ht="13">
      <c r="B27" s="7"/>
      <c r="C27" s="9"/>
      <c r="D27" s="21"/>
      <c r="E27" s="103"/>
      <c r="F27" s="102"/>
      <c r="G27" s="70"/>
    </row>
    <row r="28" spans="2:8" ht="13">
      <c r="B28" s="7" t="s">
        <v>174</v>
      </c>
      <c r="C28" s="9" t="s">
        <v>138</v>
      </c>
      <c r="D28" s="143" t="s">
        <v>81</v>
      </c>
      <c r="E28" s="70"/>
      <c r="F28" s="102">
        <v>25</v>
      </c>
      <c r="G28" s="70">
        <f>E28*F28</f>
        <v>0</v>
      </c>
    </row>
    <row r="29" spans="2:8" ht="13">
      <c r="B29" s="7"/>
      <c r="C29" s="79"/>
      <c r="D29" s="21"/>
      <c r="E29" s="70"/>
      <c r="F29" s="102"/>
      <c r="G29" s="70"/>
    </row>
    <row r="30" spans="2:8" ht="13">
      <c r="B30" s="7" t="s">
        <v>175</v>
      </c>
      <c r="C30" s="9" t="s">
        <v>124</v>
      </c>
      <c r="D30" s="143" t="s">
        <v>81</v>
      </c>
      <c r="E30" s="70"/>
      <c r="F30" s="102">
        <v>30</v>
      </c>
      <c r="G30" s="70">
        <f>E30*F30</f>
        <v>0</v>
      </c>
    </row>
    <row r="31" spans="2:8" ht="13">
      <c r="B31" s="7"/>
      <c r="C31" s="9"/>
      <c r="D31" s="21"/>
      <c r="E31" s="70"/>
      <c r="F31" s="102"/>
      <c r="G31" s="70"/>
    </row>
    <row r="32" spans="2:8" ht="13">
      <c r="B32" s="7" t="s">
        <v>176</v>
      </c>
      <c r="C32" s="9" t="s">
        <v>134</v>
      </c>
      <c r="D32" s="21"/>
      <c r="E32" s="70"/>
      <c r="F32" s="102"/>
      <c r="G32" s="70"/>
    </row>
    <row r="33" spans="2:10" s="87" customFormat="1" ht="25" customHeight="1">
      <c r="B33" s="97" t="s">
        <v>177</v>
      </c>
      <c r="C33" s="89" t="s">
        <v>120</v>
      </c>
      <c r="D33" s="143" t="s">
        <v>9</v>
      </c>
      <c r="E33" s="70"/>
      <c r="F33" s="102">
        <v>1</v>
      </c>
      <c r="G33" s="70">
        <f>E33*F33</f>
        <v>0</v>
      </c>
      <c r="J33"/>
    </row>
    <row r="34" spans="2:10" s="87" customFormat="1" ht="25" customHeight="1">
      <c r="B34" s="97" t="s">
        <v>178</v>
      </c>
      <c r="C34" s="89" t="s">
        <v>119</v>
      </c>
      <c r="D34" s="143" t="s">
        <v>9</v>
      </c>
      <c r="E34" s="70"/>
      <c r="F34" s="102">
        <v>1</v>
      </c>
      <c r="G34" s="70">
        <f>E34*F34</f>
        <v>0</v>
      </c>
      <c r="J34"/>
    </row>
    <row r="35" spans="2:10" s="87" customFormat="1" ht="25" customHeight="1">
      <c r="B35" s="97" t="s">
        <v>179</v>
      </c>
      <c r="C35" s="93" t="s">
        <v>317</v>
      </c>
      <c r="D35" s="143" t="s">
        <v>9</v>
      </c>
      <c r="E35" s="70"/>
      <c r="F35" s="102">
        <v>1</v>
      </c>
      <c r="G35" s="70">
        <f>E35*F35</f>
        <v>0</v>
      </c>
      <c r="J35"/>
    </row>
    <row r="36" spans="2:10" s="87" customFormat="1" ht="17.5" customHeight="1">
      <c r="B36" s="97" t="s">
        <v>309</v>
      </c>
      <c r="C36" s="93" t="s">
        <v>310</v>
      </c>
      <c r="D36" s="143" t="s">
        <v>9</v>
      </c>
      <c r="E36" s="70"/>
      <c r="F36" s="102">
        <v>1</v>
      </c>
      <c r="G36" s="70">
        <f>E36*F36</f>
        <v>0</v>
      </c>
      <c r="J36"/>
    </row>
    <row r="37" spans="2:10" s="87" customFormat="1" ht="18.5" customHeight="1">
      <c r="B37" s="97"/>
      <c r="C37" s="93"/>
      <c r="D37" s="143"/>
      <c r="E37" s="70"/>
      <c r="F37" s="102"/>
      <c r="G37" s="70"/>
      <c r="J37"/>
    </row>
    <row r="38" spans="2:10" ht="13">
      <c r="B38" s="7" t="s">
        <v>180</v>
      </c>
      <c r="C38" s="9" t="s">
        <v>125</v>
      </c>
      <c r="D38" s="21" t="s">
        <v>140</v>
      </c>
      <c r="E38" s="70"/>
      <c r="F38" s="102">
        <v>96</v>
      </c>
      <c r="G38" s="70">
        <f>E38*F38</f>
        <v>0</v>
      </c>
    </row>
    <row r="39" spans="2:10" ht="13">
      <c r="B39" s="7"/>
      <c r="C39" s="9"/>
      <c r="D39" s="21"/>
      <c r="E39" s="70"/>
      <c r="F39" s="102"/>
      <c r="G39" s="70"/>
    </row>
    <row r="40" spans="2:10" ht="13">
      <c r="B40" s="7" t="s">
        <v>181</v>
      </c>
      <c r="C40" s="9" t="s">
        <v>139</v>
      </c>
      <c r="D40" s="143" t="s">
        <v>81</v>
      </c>
      <c r="E40" s="70"/>
      <c r="F40" s="102">
        <v>15</v>
      </c>
      <c r="G40" s="70">
        <f>E40*F40</f>
        <v>0</v>
      </c>
    </row>
    <row r="41" spans="2:10" ht="14.5">
      <c r="B41" s="7"/>
      <c r="C41" s="62"/>
      <c r="D41" s="21"/>
      <c r="E41" s="70"/>
      <c r="F41" s="102"/>
      <c r="G41" s="70"/>
      <c r="J41"/>
    </row>
    <row r="42" spans="2:10" ht="13">
      <c r="B42" s="7" t="s">
        <v>182</v>
      </c>
      <c r="C42" s="9" t="s">
        <v>142</v>
      </c>
      <c r="D42" s="21"/>
      <c r="E42" s="70"/>
      <c r="F42" s="102"/>
      <c r="G42" s="70"/>
    </row>
    <row r="43" spans="2:10" ht="26">
      <c r="B43" s="7"/>
      <c r="C43" s="95" t="s">
        <v>143</v>
      </c>
      <c r="D43" s="21" t="s">
        <v>141</v>
      </c>
      <c r="E43" s="70"/>
      <c r="F43" s="102">
        <v>18</v>
      </c>
      <c r="G43" s="70">
        <f>E43*F43</f>
        <v>0</v>
      </c>
    </row>
    <row r="44" spans="2:10" ht="13">
      <c r="B44" s="7"/>
      <c r="C44" s="9"/>
      <c r="D44" s="21"/>
      <c r="E44" s="70"/>
      <c r="F44" s="102"/>
      <c r="G44" s="70"/>
    </row>
    <row r="45" spans="2:10" s="2" customFormat="1" ht="13">
      <c r="B45" s="63" t="s">
        <v>183</v>
      </c>
      <c r="C45" s="59" t="s">
        <v>128</v>
      </c>
      <c r="D45" s="67"/>
      <c r="E45" s="126"/>
      <c r="F45" s="127"/>
      <c r="G45" s="126"/>
    </row>
    <row r="46" spans="2:10" ht="13">
      <c r="B46" s="7" t="s">
        <v>184</v>
      </c>
      <c r="C46" s="9" t="s">
        <v>130</v>
      </c>
      <c r="D46" s="21" t="s">
        <v>9</v>
      </c>
      <c r="E46" s="70"/>
      <c r="F46" s="102">
        <v>1</v>
      </c>
      <c r="G46" s="70">
        <f>E46*F46</f>
        <v>0</v>
      </c>
    </row>
    <row r="47" spans="2:10" ht="13">
      <c r="B47" s="7"/>
      <c r="C47" s="9"/>
      <c r="D47" s="21"/>
      <c r="E47" s="70"/>
      <c r="F47" s="102"/>
      <c r="G47" s="70"/>
    </row>
    <row r="48" spans="2:10" ht="13">
      <c r="B48" s="7" t="s">
        <v>185</v>
      </c>
      <c r="C48" s="9" t="s">
        <v>132</v>
      </c>
      <c r="D48" s="143" t="s">
        <v>81</v>
      </c>
      <c r="E48" s="70"/>
      <c r="F48" s="102">
        <v>35</v>
      </c>
      <c r="G48" s="70">
        <f>E48*F48</f>
        <v>0</v>
      </c>
    </row>
    <row r="49" spans="2:10" ht="13">
      <c r="B49" s="7"/>
      <c r="C49" s="9"/>
      <c r="D49" s="21"/>
      <c r="E49" s="69"/>
      <c r="F49" s="90"/>
      <c r="G49" s="131"/>
    </row>
    <row r="50" spans="2:10" ht="13">
      <c r="B50" s="7" t="s">
        <v>186</v>
      </c>
      <c r="C50" s="9" t="s">
        <v>133</v>
      </c>
      <c r="D50" s="21" t="s">
        <v>9</v>
      </c>
      <c r="E50" s="70"/>
      <c r="F50" s="102">
        <v>1</v>
      </c>
      <c r="G50" s="70">
        <f>E50*F50</f>
        <v>0</v>
      </c>
    </row>
    <row r="51" spans="2:10" ht="13">
      <c r="B51" s="7"/>
      <c r="C51" s="79"/>
      <c r="D51" s="21"/>
      <c r="E51" s="70"/>
      <c r="F51" s="102"/>
      <c r="G51" s="70"/>
    </row>
    <row r="52" spans="2:10" ht="13">
      <c r="B52" s="7" t="s">
        <v>187</v>
      </c>
      <c r="C52" s="9" t="s">
        <v>135</v>
      </c>
      <c r="D52" s="21" t="s">
        <v>140</v>
      </c>
      <c r="E52" s="70"/>
      <c r="F52" s="102">
        <v>384</v>
      </c>
      <c r="G52" s="70">
        <f>E52*F52</f>
        <v>0</v>
      </c>
    </row>
    <row r="53" spans="2:10" ht="13">
      <c r="B53" s="7"/>
      <c r="C53" s="9"/>
      <c r="D53" s="21"/>
      <c r="E53" s="70"/>
      <c r="F53" s="102"/>
      <c r="G53" s="70"/>
    </row>
    <row r="54" spans="2:10" s="87" customFormat="1" ht="15" customHeight="1">
      <c r="B54" s="88"/>
      <c r="C54" s="147" t="s">
        <v>292</v>
      </c>
      <c r="D54" s="149"/>
      <c r="E54" s="150"/>
      <c r="F54" s="148"/>
      <c r="G54" s="151">
        <f>SUM(G19:G53)</f>
        <v>0</v>
      </c>
      <c r="H54" s="146"/>
    </row>
    <row r="55" spans="2:10" s="87" customFormat="1" ht="15" customHeight="1">
      <c r="B55" s="88"/>
      <c r="C55" s="145"/>
      <c r="D55" s="21"/>
      <c r="E55" s="69"/>
      <c r="F55" s="90"/>
      <c r="G55" s="131"/>
      <c r="H55" s="146"/>
    </row>
    <row r="56" spans="2:10" ht="15" customHeight="1">
      <c r="B56" s="139">
        <v>3</v>
      </c>
      <c r="C56" s="140" t="s">
        <v>136</v>
      </c>
      <c r="D56" s="141"/>
      <c r="E56" s="141"/>
      <c r="F56" s="142"/>
      <c r="G56" s="152"/>
    </row>
    <row r="57" spans="2:10" ht="13">
      <c r="B57" s="7"/>
      <c r="C57" s="9"/>
      <c r="D57" s="21"/>
      <c r="E57" s="70"/>
      <c r="F57" s="102"/>
      <c r="G57" s="70"/>
    </row>
    <row r="58" spans="2:10" s="2" customFormat="1" ht="13">
      <c r="B58" s="63" t="s">
        <v>188</v>
      </c>
      <c r="C58" s="59" t="s">
        <v>144</v>
      </c>
      <c r="D58" s="67"/>
      <c r="E58" s="86"/>
      <c r="F58" s="127"/>
      <c r="G58" s="126"/>
    </row>
    <row r="59" spans="2:10" ht="14.5">
      <c r="B59" s="7" t="s">
        <v>189</v>
      </c>
      <c r="C59" s="98" t="s">
        <v>108</v>
      </c>
      <c r="D59" s="21" t="s">
        <v>81</v>
      </c>
      <c r="E59" s="70"/>
      <c r="F59" s="102">
        <v>1</v>
      </c>
      <c r="G59" s="70">
        <f>E59*F59</f>
        <v>0</v>
      </c>
      <c r="J59"/>
    </row>
    <row r="60" spans="2:10" ht="14.5">
      <c r="B60" s="7" t="s">
        <v>190</v>
      </c>
      <c r="C60" s="98" t="s">
        <v>109</v>
      </c>
      <c r="D60" s="21" t="s">
        <v>81</v>
      </c>
      <c r="E60" s="70"/>
      <c r="F60" s="102">
        <v>11</v>
      </c>
      <c r="G60" s="70">
        <f>E60*F60</f>
        <v>0</v>
      </c>
      <c r="J60"/>
    </row>
    <row r="61" spans="2:10" ht="14.5">
      <c r="B61" s="7" t="s">
        <v>191</v>
      </c>
      <c r="C61" s="98" t="s">
        <v>110</v>
      </c>
      <c r="D61" s="21" t="s">
        <v>81</v>
      </c>
      <c r="E61" s="70"/>
      <c r="F61" s="102">
        <v>6</v>
      </c>
      <c r="G61" s="70">
        <f>E61*F61</f>
        <v>0</v>
      </c>
      <c r="J61"/>
    </row>
    <row r="62" spans="2:10" ht="13">
      <c r="B62" s="7"/>
      <c r="C62" s="9"/>
      <c r="D62" s="21"/>
      <c r="E62" s="70"/>
      <c r="F62" s="102"/>
      <c r="G62" s="70"/>
    </row>
    <row r="63" spans="2:10" s="2" customFormat="1" ht="13">
      <c r="B63" s="63" t="s">
        <v>192</v>
      </c>
      <c r="C63" s="59" t="s">
        <v>145</v>
      </c>
      <c r="D63" s="67"/>
      <c r="E63" s="126"/>
      <c r="F63" s="127"/>
      <c r="G63" s="126"/>
    </row>
    <row r="64" spans="2:10" ht="14.5">
      <c r="B64" s="12" t="s">
        <v>193</v>
      </c>
      <c r="C64" s="98" t="s">
        <v>198</v>
      </c>
      <c r="D64" s="21" t="s">
        <v>81</v>
      </c>
      <c r="E64" s="70"/>
      <c r="F64" s="102">
        <v>4</v>
      </c>
      <c r="G64" s="70">
        <f>E64*F64</f>
        <v>0</v>
      </c>
      <c r="J64"/>
    </row>
    <row r="65" spans="2:10" ht="14.5">
      <c r="B65" s="12" t="s">
        <v>194</v>
      </c>
      <c r="C65" s="98" t="s">
        <v>199</v>
      </c>
      <c r="D65" s="21" t="s">
        <v>81</v>
      </c>
      <c r="E65" s="70"/>
      <c r="F65" s="102">
        <v>3</v>
      </c>
      <c r="G65" s="70">
        <f>E65*F65</f>
        <v>0</v>
      </c>
      <c r="J65"/>
    </row>
    <row r="66" spans="2:10" ht="14.5">
      <c r="B66" s="12" t="s">
        <v>195</v>
      </c>
      <c r="C66" s="98" t="s">
        <v>200</v>
      </c>
      <c r="D66" s="21" t="s">
        <v>81</v>
      </c>
      <c r="E66" s="70"/>
      <c r="F66" s="102">
        <v>32</v>
      </c>
      <c r="G66" s="70">
        <f>E66*F66</f>
        <v>0</v>
      </c>
      <c r="J66"/>
    </row>
    <row r="67" spans="2:10" ht="14.5">
      <c r="B67" s="12" t="s">
        <v>196</v>
      </c>
      <c r="C67" s="98" t="s">
        <v>201</v>
      </c>
      <c r="D67" s="21" t="s">
        <v>81</v>
      </c>
      <c r="E67" s="70"/>
      <c r="F67" s="102">
        <v>5</v>
      </c>
      <c r="G67" s="70">
        <f>E67*F67</f>
        <v>0</v>
      </c>
      <c r="J67"/>
    </row>
    <row r="68" spans="2:10" ht="13">
      <c r="B68" s="12" t="s">
        <v>197</v>
      </c>
      <c r="C68" s="98" t="s">
        <v>137</v>
      </c>
      <c r="D68" s="21" t="s">
        <v>81</v>
      </c>
      <c r="E68" s="70"/>
      <c r="F68" s="102">
        <v>1</v>
      </c>
      <c r="G68" s="70">
        <f>E68*F68</f>
        <v>0</v>
      </c>
    </row>
    <row r="69" spans="2:10" ht="13">
      <c r="B69" s="7"/>
      <c r="C69" s="9"/>
      <c r="D69" s="21"/>
      <c r="E69" s="103"/>
      <c r="F69" s="102"/>
      <c r="G69" s="70"/>
    </row>
    <row r="70" spans="2:10" s="2" customFormat="1" ht="13">
      <c r="B70" s="63" t="s">
        <v>202</v>
      </c>
      <c r="C70" s="59" t="s">
        <v>165</v>
      </c>
      <c r="D70" s="67"/>
      <c r="E70" s="126"/>
      <c r="F70" s="127"/>
      <c r="G70" s="126"/>
    </row>
    <row r="71" spans="2:10" ht="14.5">
      <c r="B71" s="12" t="s">
        <v>203</v>
      </c>
      <c r="C71" s="98" t="s">
        <v>198</v>
      </c>
      <c r="D71" s="21" t="s">
        <v>81</v>
      </c>
      <c r="E71" s="70"/>
      <c r="F71" s="102">
        <v>4</v>
      </c>
      <c r="G71" s="70">
        <f>E71*F71</f>
        <v>0</v>
      </c>
      <c r="J71"/>
    </row>
    <row r="72" spans="2:10" ht="14.5">
      <c r="B72" s="12" t="s">
        <v>204</v>
      </c>
      <c r="C72" s="98" t="s">
        <v>199</v>
      </c>
      <c r="D72" s="21" t="s">
        <v>81</v>
      </c>
      <c r="E72" s="70"/>
      <c r="F72" s="102">
        <v>1</v>
      </c>
      <c r="G72" s="70">
        <f>E72*F72</f>
        <v>0</v>
      </c>
      <c r="J72"/>
    </row>
    <row r="73" spans="2:10" ht="14.5">
      <c r="B73" s="12" t="s">
        <v>205</v>
      </c>
      <c r="C73" s="98" t="s">
        <v>200</v>
      </c>
      <c r="D73" s="21" t="s">
        <v>81</v>
      </c>
      <c r="E73" s="70"/>
      <c r="F73" s="102">
        <v>14</v>
      </c>
      <c r="G73" s="70">
        <f>E73*F73</f>
        <v>0</v>
      </c>
      <c r="J73"/>
    </row>
    <row r="74" spans="2:10" ht="14.5">
      <c r="B74" s="12" t="s">
        <v>206</v>
      </c>
      <c r="C74" s="98" t="s">
        <v>201</v>
      </c>
      <c r="D74" s="21" t="s">
        <v>81</v>
      </c>
      <c r="E74" s="70"/>
      <c r="F74" s="102">
        <v>6</v>
      </c>
      <c r="G74" s="70">
        <f>E74*F74</f>
        <v>0</v>
      </c>
      <c r="J74"/>
    </row>
    <row r="75" spans="2:10" ht="14.5" customHeight="1">
      <c r="B75" s="7"/>
      <c r="C75" s="9"/>
      <c r="D75" s="21"/>
      <c r="E75" s="70"/>
      <c r="F75" s="102"/>
      <c r="G75" s="70"/>
    </row>
    <row r="76" spans="2:10" s="2" customFormat="1" ht="13">
      <c r="B76" s="63" t="s">
        <v>202</v>
      </c>
      <c r="C76" s="59" t="s">
        <v>308</v>
      </c>
      <c r="D76" s="67" t="s">
        <v>81</v>
      </c>
      <c r="E76" s="126"/>
      <c r="F76" s="127">
        <v>2</v>
      </c>
      <c r="G76" s="126">
        <f>E76*F76</f>
        <v>0</v>
      </c>
    </row>
    <row r="77" spans="2:10" ht="14.5" customHeight="1">
      <c r="B77" s="7"/>
      <c r="C77" s="9"/>
      <c r="D77" s="21"/>
      <c r="E77" s="70"/>
      <c r="F77" s="102"/>
      <c r="G77" s="70"/>
    </row>
    <row r="78" spans="2:10" s="87" customFormat="1" ht="15" customHeight="1">
      <c r="B78" s="88"/>
      <c r="C78" s="147" t="s">
        <v>293</v>
      </c>
      <c r="D78" s="149"/>
      <c r="E78" s="150"/>
      <c r="F78" s="148"/>
      <c r="G78" s="151">
        <f>SUM(G56:G75)</f>
        <v>0</v>
      </c>
      <c r="H78" s="146"/>
    </row>
    <row r="79" spans="2:10" s="87" customFormat="1" ht="15" customHeight="1">
      <c r="B79" s="88"/>
      <c r="C79" s="145"/>
      <c r="D79" s="21"/>
      <c r="E79" s="69"/>
      <c r="F79" s="90"/>
      <c r="G79" s="131"/>
      <c r="H79" s="146"/>
    </row>
    <row r="80" spans="2:10" ht="15" customHeight="1">
      <c r="B80" s="139">
        <v>4</v>
      </c>
      <c r="C80" s="140" t="s">
        <v>161</v>
      </c>
      <c r="D80" s="141"/>
      <c r="E80" s="141"/>
      <c r="F80" s="142"/>
      <c r="G80" s="152"/>
    </row>
    <row r="81" spans="2:10" s="2" customFormat="1" ht="13">
      <c r="B81" s="63" t="s">
        <v>207</v>
      </c>
      <c r="C81" s="59" t="s">
        <v>209</v>
      </c>
      <c r="D81" s="67"/>
      <c r="E81" s="126"/>
      <c r="F81" s="127"/>
      <c r="G81" s="126"/>
    </row>
    <row r="82" spans="2:10" ht="14.5">
      <c r="B82" s="12" t="s">
        <v>210</v>
      </c>
      <c r="C82" s="80" t="s">
        <v>94</v>
      </c>
      <c r="D82" s="21" t="s">
        <v>91</v>
      </c>
      <c r="E82" s="70"/>
      <c r="F82" s="102">
        <v>105</v>
      </c>
      <c r="G82" s="70">
        <f>E82*F82</f>
        <v>0</v>
      </c>
      <c r="J82"/>
    </row>
    <row r="83" spans="2:10" ht="14.5">
      <c r="B83" s="12" t="s">
        <v>211</v>
      </c>
      <c r="C83" s="80" t="s">
        <v>92</v>
      </c>
      <c r="D83" s="21" t="s">
        <v>91</v>
      </c>
      <c r="E83" s="70"/>
      <c r="F83" s="102">
        <v>210</v>
      </c>
      <c r="G83" s="70">
        <f>E83*F83</f>
        <v>0</v>
      </c>
      <c r="J83"/>
    </row>
    <row r="84" spans="2:10" ht="14.5">
      <c r="B84" s="12" t="s">
        <v>212</v>
      </c>
      <c r="C84" s="80" t="s">
        <v>93</v>
      </c>
      <c r="D84" s="21" t="s">
        <v>91</v>
      </c>
      <c r="E84" s="70"/>
      <c r="F84" s="102">
        <v>1050</v>
      </c>
      <c r="G84" s="70">
        <f>E84*F84</f>
        <v>0</v>
      </c>
      <c r="J84"/>
    </row>
    <row r="85" spans="2:10" ht="14.5">
      <c r="B85" s="12" t="s">
        <v>213</v>
      </c>
      <c r="C85" s="80" t="s">
        <v>99</v>
      </c>
      <c r="D85" s="21" t="s">
        <v>91</v>
      </c>
      <c r="E85" s="70"/>
      <c r="F85" s="102">
        <v>1050</v>
      </c>
      <c r="G85" s="70">
        <f>E85*F85</f>
        <v>0</v>
      </c>
      <c r="J85"/>
    </row>
    <row r="86" spans="2:10" ht="14.5">
      <c r="B86" s="12"/>
      <c r="C86" s="80"/>
      <c r="D86" s="21"/>
      <c r="E86" s="103"/>
      <c r="F86" s="102"/>
      <c r="G86" s="70"/>
      <c r="J86"/>
    </row>
    <row r="87" spans="2:10" s="82" customFormat="1" ht="13">
      <c r="B87" s="83" t="s">
        <v>208</v>
      </c>
      <c r="C87" s="84" t="s">
        <v>113</v>
      </c>
      <c r="D87" s="85"/>
      <c r="E87" s="86"/>
      <c r="F87" s="127"/>
      <c r="G87" s="126"/>
    </row>
    <row r="88" spans="2:10" s="87" customFormat="1" ht="14.5">
      <c r="B88" s="91" t="s">
        <v>214</v>
      </c>
      <c r="C88" s="92" t="s">
        <v>283</v>
      </c>
      <c r="D88" s="21" t="s">
        <v>81</v>
      </c>
      <c r="E88" s="70"/>
      <c r="F88" s="102">
        <v>2</v>
      </c>
      <c r="G88" s="70">
        <f>F88*E88</f>
        <v>0</v>
      </c>
      <c r="J88"/>
    </row>
    <row r="89" spans="2:10" s="87" customFormat="1" ht="14.5">
      <c r="B89" s="91" t="s">
        <v>215</v>
      </c>
      <c r="C89" s="92" t="s">
        <v>114</v>
      </c>
      <c r="D89" s="21" t="s">
        <v>81</v>
      </c>
      <c r="E89" s="70"/>
      <c r="F89" s="102">
        <v>1</v>
      </c>
      <c r="G89" s="70">
        <f>E89*F89</f>
        <v>0</v>
      </c>
      <c r="J89"/>
    </row>
    <row r="90" spans="2:10" s="87" customFormat="1" ht="14.5">
      <c r="B90" s="88"/>
      <c r="C90" s="93"/>
      <c r="D90" s="90"/>
      <c r="E90" s="103"/>
      <c r="F90" s="102"/>
      <c r="G90" s="70"/>
      <c r="J90"/>
    </row>
    <row r="91" spans="2:10" s="87" customFormat="1" ht="15" customHeight="1">
      <c r="B91" s="88"/>
      <c r="C91" s="147" t="s">
        <v>294</v>
      </c>
      <c r="D91" s="149"/>
      <c r="E91" s="150"/>
      <c r="F91" s="148"/>
      <c r="G91" s="151">
        <f>SUM(G80:G90)</f>
        <v>0</v>
      </c>
      <c r="H91" s="146"/>
    </row>
    <row r="92" spans="2:10" s="87" customFormat="1" ht="15" customHeight="1">
      <c r="B92" s="88"/>
      <c r="C92" s="145"/>
      <c r="D92" s="21"/>
      <c r="E92" s="69"/>
      <c r="F92" s="90"/>
      <c r="G92" s="131"/>
      <c r="H92" s="146"/>
    </row>
    <row r="93" spans="2:10" ht="15" customHeight="1">
      <c r="B93" s="139">
        <v>5</v>
      </c>
      <c r="C93" s="140" t="s">
        <v>118</v>
      </c>
      <c r="D93" s="141"/>
      <c r="E93" s="141"/>
      <c r="F93" s="142"/>
      <c r="G93" s="152"/>
    </row>
    <row r="94" spans="2:10" s="2" customFormat="1" ht="13">
      <c r="B94" s="63" t="s">
        <v>217</v>
      </c>
      <c r="C94" s="59" t="s">
        <v>216</v>
      </c>
      <c r="D94" s="67"/>
      <c r="E94" s="86"/>
      <c r="F94" s="127"/>
      <c r="G94" s="126"/>
    </row>
    <row r="95" spans="2:10" s="87" customFormat="1" ht="25" customHeight="1">
      <c r="B95" s="88" t="s">
        <v>218</v>
      </c>
      <c r="C95" s="92" t="s">
        <v>120</v>
      </c>
      <c r="D95" s="143" t="s">
        <v>9</v>
      </c>
      <c r="E95" s="70"/>
      <c r="F95" s="102">
        <v>1</v>
      </c>
      <c r="G95" s="70">
        <f>E95*F95</f>
        <v>0</v>
      </c>
      <c r="J95"/>
    </row>
    <row r="96" spans="2:10" s="87" customFormat="1" ht="25" customHeight="1">
      <c r="B96" s="88" t="s">
        <v>219</v>
      </c>
      <c r="C96" s="92" t="s">
        <v>119</v>
      </c>
      <c r="D96" s="143" t="s">
        <v>9</v>
      </c>
      <c r="E96" s="70"/>
      <c r="F96" s="102">
        <v>1</v>
      </c>
      <c r="G96" s="70">
        <f>E96*F96</f>
        <v>0</v>
      </c>
      <c r="J96"/>
    </row>
    <row r="97" spans="2:10" s="87" customFormat="1" ht="25" customHeight="1">
      <c r="B97" s="88" t="s">
        <v>220</v>
      </c>
      <c r="C97" s="94" t="s">
        <v>317</v>
      </c>
      <c r="D97" s="143" t="s">
        <v>9</v>
      </c>
      <c r="E97" s="70"/>
      <c r="F97" s="102">
        <v>1</v>
      </c>
      <c r="G97" s="70">
        <f>E97*F97</f>
        <v>0</v>
      </c>
      <c r="J97"/>
    </row>
    <row r="98" spans="2:10" ht="13">
      <c r="B98" s="7"/>
      <c r="C98" s="62"/>
      <c r="D98" s="21"/>
      <c r="E98" s="70"/>
      <c r="F98" s="102"/>
      <c r="G98" s="70"/>
    </row>
    <row r="99" spans="2:10" s="2" customFormat="1" ht="13">
      <c r="B99" s="63" t="s">
        <v>221</v>
      </c>
      <c r="C99" s="59" t="s">
        <v>146</v>
      </c>
      <c r="D99" s="67"/>
      <c r="E99" s="126"/>
      <c r="F99" s="127"/>
      <c r="G99" s="126"/>
    </row>
    <row r="100" spans="2:10" s="87" customFormat="1" ht="25" customHeight="1">
      <c r="B100" s="88" t="s">
        <v>222</v>
      </c>
      <c r="C100" s="94" t="s">
        <v>121</v>
      </c>
      <c r="D100" s="143" t="s">
        <v>9</v>
      </c>
      <c r="E100" s="70"/>
      <c r="F100" s="102">
        <v>1</v>
      </c>
      <c r="G100" s="70">
        <f>E100*F100</f>
        <v>0</v>
      </c>
      <c r="J100"/>
    </row>
    <row r="101" spans="2:10" s="87" customFormat="1" ht="25" customHeight="1">
      <c r="B101" s="88" t="s">
        <v>223</v>
      </c>
      <c r="C101" s="94" t="s">
        <v>123</v>
      </c>
      <c r="D101" s="143" t="s">
        <v>9</v>
      </c>
      <c r="E101" s="70"/>
      <c r="F101" s="102">
        <v>1</v>
      </c>
      <c r="G101" s="70">
        <f>E101*F101</f>
        <v>0</v>
      </c>
      <c r="J101"/>
    </row>
    <row r="102" spans="2:10" ht="13">
      <c r="B102" s="7"/>
      <c r="C102" s="62"/>
      <c r="D102" s="21"/>
      <c r="E102" s="70"/>
      <c r="F102" s="102"/>
      <c r="G102" s="70"/>
    </row>
    <row r="103" spans="2:10" s="87" customFormat="1" ht="15" customHeight="1">
      <c r="B103" s="88"/>
      <c r="C103" s="147" t="s">
        <v>295</v>
      </c>
      <c r="D103" s="149"/>
      <c r="E103" s="150"/>
      <c r="F103" s="148"/>
      <c r="G103" s="151">
        <f>SUM(G93:G102)</f>
        <v>0</v>
      </c>
      <c r="H103" s="146"/>
    </row>
    <row r="104" spans="2:10" s="87" customFormat="1" ht="15" customHeight="1">
      <c r="B104" s="88"/>
      <c r="C104" s="145"/>
      <c r="D104" s="21"/>
      <c r="E104" s="69"/>
      <c r="F104" s="90"/>
      <c r="G104" s="131"/>
      <c r="H104" s="146"/>
    </row>
    <row r="105" spans="2:10" ht="15" customHeight="1">
      <c r="B105" s="139">
        <v>6</v>
      </c>
      <c r="C105" s="140" t="s">
        <v>224</v>
      </c>
      <c r="D105" s="141"/>
      <c r="E105" s="141"/>
      <c r="F105" s="142"/>
      <c r="G105" s="152"/>
    </row>
    <row r="106" spans="2:10" s="2" customFormat="1" ht="13">
      <c r="B106" s="63" t="s">
        <v>225</v>
      </c>
      <c r="C106" s="59" t="s">
        <v>115</v>
      </c>
      <c r="D106" s="67"/>
      <c r="E106" s="126"/>
      <c r="F106" s="127"/>
      <c r="G106" s="126"/>
    </row>
    <row r="107" spans="2:10" ht="13">
      <c r="B107" s="7" t="s">
        <v>226</v>
      </c>
      <c r="C107" s="80" t="s">
        <v>148</v>
      </c>
      <c r="D107" s="21"/>
      <c r="E107" s="70"/>
      <c r="F107" s="102"/>
      <c r="G107" s="70"/>
      <c r="J107" s="77"/>
    </row>
    <row r="108" spans="2:10" ht="13">
      <c r="B108" s="7" t="s">
        <v>227</v>
      </c>
      <c r="C108" s="78" t="s">
        <v>149</v>
      </c>
      <c r="D108" s="21" t="s">
        <v>81</v>
      </c>
      <c r="E108" s="70"/>
      <c r="F108" s="102">
        <v>2</v>
      </c>
      <c r="G108" s="70">
        <f>E108*F108</f>
        <v>0</v>
      </c>
      <c r="J108" s="77"/>
    </row>
    <row r="109" spans="2:10" ht="13">
      <c r="B109" s="7" t="s">
        <v>228</v>
      </c>
      <c r="C109" s="78" t="s">
        <v>147</v>
      </c>
      <c r="D109" s="21" t="s">
        <v>81</v>
      </c>
      <c r="E109" s="70"/>
      <c r="F109" s="102">
        <v>2</v>
      </c>
      <c r="G109" s="70">
        <f>E109*F109</f>
        <v>0</v>
      </c>
      <c r="J109" s="77"/>
    </row>
    <row r="110" spans="2:10" ht="13">
      <c r="B110" s="7" t="s">
        <v>229</v>
      </c>
      <c r="C110" s="80" t="s">
        <v>150</v>
      </c>
      <c r="D110" s="21"/>
      <c r="E110" s="103"/>
      <c r="F110" s="102"/>
      <c r="G110" s="70"/>
      <c r="J110" s="77"/>
    </row>
    <row r="111" spans="2:10" ht="13">
      <c r="B111" s="7" t="s">
        <v>230</v>
      </c>
      <c r="C111" s="78" t="s">
        <v>313</v>
      </c>
      <c r="D111" s="21" t="s">
        <v>81</v>
      </c>
      <c r="E111" s="70"/>
      <c r="F111" s="102">
        <v>8</v>
      </c>
      <c r="G111" s="70">
        <f>E111*F111</f>
        <v>0</v>
      </c>
      <c r="J111" s="77"/>
    </row>
    <row r="112" spans="2:10" ht="13">
      <c r="B112" s="7" t="s">
        <v>231</v>
      </c>
      <c r="C112" s="78" t="s">
        <v>151</v>
      </c>
      <c r="D112" s="21" t="s">
        <v>81</v>
      </c>
      <c r="E112" s="70"/>
      <c r="F112" s="102">
        <v>1</v>
      </c>
      <c r="G112" s="70">
        <f>E112*F112</f>
        <v>0</v>
      </c>
      <c r="J112" s="77"/>
    </row>
    <row r="113" spans="2:10" ht="13">
      <c r="B113" s="179" t="s">
        <v>314</v>
      </c>
      <c r="C113" s="78" t="s">
        <v>155</v>
      </c>
      <c r="D113" s="21" t="s">
        <v>81</v>
      </c>
      <c r="E113" s="70"/>
      <c r="F113" s="102">
        <v>7</v>
      </c>
      <c r="G113" s="70">
        <f>E113*F113</f>
        <v>0</v>
      </c>
      <c r="J113" s="77"/>
    </row>
    <row r="114" spans="2:10" ht="13">
      <c r="B114" s="7" t="s">
        <v>232</v>
      </c>
      <c r="C114" s="80" t="s">
        <v>152</v>
      </c>
      <c r="D114" s="21"/>
      <c r="E114" s="70"/>
      <c r="F114" s="102"/>
      <c r="G114" s="70"/>
      <c r="J114" s="77"/>
    </row>
    <row r="115" spans="2:10" ht="13">
      <c r="B115" s="7" t="s">
        <v>233</v>
      </c>
      <c r="C115" s="78" t="s">
        <v>154</v>
      </c>
      <c r="D115" s="21" t="s">
        <v>81</v>
      </c>
      <c r="E115" s="70"/>
      <c r="F115" s="102">
        <v>0</v>
      </c>
      <c r="G115" s="70">
        <f>E115*F115</f>
        <v>0</v>
      </c>
      <c r="J115" s="77"/>
    </row>
    <row r="116" spans="2:10" ht="13">
      <c r="B116" s="7" t="s">
        <v>234</v>
      </c>
      <c r="C116" s="78" t="s">
        <v>153</v>
      </c>
      <c r="D116" s="21" t="s">
        <v>81</v>
      </c>
      <c r="E116" s="70"/>
      <c r="F116" s="102">
        <v>3</v>
      </c>
      <c r="G116" s="70">
        <f>E116*F116</f>
        <v>0</v>
      </c>
      <c r="J116" s="77"/>
    </row>
    <row r="117" spans="2:10" ht="13">
      <c r="B117" s="7" t="s">
        <v>235</v>
      </c>
      <c r="C117" s="78" t="s">
        <v>155</v>
      </c>
      <c r="D117" s="21" t="s">
        <v>81</v>
      </c>
      <c r="E117" s="70"/>
      <c r="F117" s="102">
        <v>1</v>
      </c>
      <c r="G117" s="70">
        <f>E117*F117</f>
        <v>0</v>
      </c>
      <c r="J117" s="77"/>
    </row>
    <row r="118" spans="2:10" ht="13">
      <c r="B118" s="7" t="s">
        <v>311</v>
      </c>
      <c r="C118" s="78" t="s">
        <v>312</v>
      </c>
      <c r="D118" s="21" t="s">
        <v>81</v>
      </c>
      <c r="E118" s="70"/>
      <c r="F118" s="102">
        <v>0</v>
      </c>
      <c r="G118" s="70">
        <f>E118*F118</f>
        <v>0</v>
      </c>
      <c r="J118" s="77"/>
    </row>
    <row r="119" spans="2:10" ht="14.5">
      <c r="B119" s="7" t="s">
        <v>236</v>
      </c>
      <c r="C119" s="80" t="s">
        <v>156</v>
      </c>
      <c r="D119" s="21"/>
      <c r="E119" s="103"/>
      <c r="F119" s="102"/>
      <c r="G119" s="70"/>
      <c r="J119"/>
    </row>
    <row r="120" spans="2:10" ht="13">
      <c r="B120" s="7" t="s">
        <v>237</v>
      </c>
      <c r="C120" s="78" t="s">
        <v>157</v>
      </c>
      <c r="D120" s="21" t="s">
        <v>81</v>
      </c>
      <c r="E120" s="70"/>
      <c r="F120" s="102">
        <v>7</v>
      </c>
      <c r="G120" s="70">
        <f>E120*F120</f>
        <v>0</v>
      </c>
      <c r="J120" s="77"/>
    </row>
    <row r="121" spans="2:10" ht="14.5">
      <c r="B121" s="7"/>
      <c r="C121" s="62"/>
      <c r="D121" s="21"/>
      <c r="E121" s="70"/>
      <c r="F121" s="102"/>
      <c r="G121" s="70"/>
      <c r="J121"/>
    </row>
    <row r="122" spans="2:10" s="2" customFormat="1" ht="13">
      <c r="B122" s="63" t="s">
        <v>238</v>
      </c>
      <c r="C122" s="59" t="s">
        <v>163</v>
      </c>
      <c r="D122" s="67"/>
      <c r="E122" s="126"/>
      <c r="F122" s="127"/>
      <c r="G122" s="126"/>
    </row>
    <row r="123" spans="2:10" ht="14.5">
      <c r="B123" s="12" t="s">
        <v>239</v>
      </c>
      <c r="C123" s="98" t="s">
        <v>198</v>
      </c>
      <c r="D123" s="21" t="s">
        <v>81</v>
      </c>
      <c r="E123" s="70"/>
      <c r="F123" s="102">
        <v>4</v>
      </c>
      <c r="G123" s="70">
        <f>E123*F123</f>
        <v>0</v>
      </c>
      <c r="J123"/>
    </row>
    <row r="124" spans="2:10" ht="14.5">
      <c r="B124" s="12" t="s">
        <v>240</v>
      </c>
      <c r="C124" s="98" t="s">
        <v>199</v>
      </c>
      <c r="D124" s="21" t="s">
        <v>81</v>
      </c>
      <c r="E124" s="70"/>
      <c r="F124" s="102">
        <v>1</v>
      </c>
      <c r="G124" s="70">
        <f>E124*F124</f>
        <v>0</v>
      </c>
      <c r="J124"/>
    </row>
    <row r="125" spans="2:10" ht="14.5">
      <c r="B125" s="12" t="s">
        <v>241</v>
      </c>
      <c r="C125" s="98" t="s">
        <v>200</v>
      </c>
      <c r="D125" s="21" t="s">
        <v>81</v>
      </c>
      <c r="E125" s="70"/>
      <c r="F125" s="102">
        <v>5</v>
      </c>
      <c r="G125" s="70">
        <f>E125*F125</f>
        <v>0</v>
      </c>
      <c r="J125"/>
    </row>
    <row r="126" spans="2:10" ht="14.5">
      <c r="B126" s="12" t="s">
        <v>242</v>
      </c>
      <c r="C126" s="98" t="s">
        <v>201</v>
      </c>
      <c r="D126" s="21" t="s">
        <v>81</v>
      </c>
      <c r="E126" s="70"/>
      <c r="F126" s="102">
        <v>6</v>
      </c>
      <c r="G126" s="70">
        <f>E126*F126</f>
        <v>0</v>
      </c>
      <c r="J126"/>
    </row>
    <row r="127" spans="2:10" ht="13">
      <c r="B127" s="7"/>
      <c r="C127" s="62"/>
      <c r="D127" s="21"/>
      <c r="E127" s="70"/>
      <c r="F127" s="102"/>
      <c r="G127" s="70"/>
    </row>
    <row r="128" spans="2:10" s="87" customFormat="1" ht="15" customHeight="1">
      <c r="B128" s="88"/>
      <c r="C128" s="147" t="s">
        <v>296</v>
      </c>
      <c r="D128" s="149"/>
      <c r="E128" s="150"/>
      <c r="F128" s="148"/>
      <c r="G128" s="151">
        <f>SUM(G105:G127)</f>
        <v>0</v>
      </c>
      <c r="H128" s="146"/>
    </row>
    <row r="129" spans="2:10" s="87" customFormat="1" ht="15" customHeight="1">
      <c r="B129" s="88"/>
      <c r="C129" s="145"/>
      <c r="D129" s="21"/>
      <c r="E129" s="69"/>
      <c r="F129" s="90"/>
      <c r="G129" s="131"/>
      <c r="H129" s="146"/>
    </row>
    <row r="130" spans="2:10" ht="15" customHeight="1">
      <c r="B130" s="139">
        <v>7</v>
      </c>
      <c r="C130" s="140" t="s">
        <v>298</v>
      </c>
      <c r="D130" s="141"/>
      <c r="E130" s="141"/>
      <c r="F130" s="142"/>
      <c r="G130" s="152"/>
    </row>
    <row r="131" spans="2:10" s="2" customFormat="1" ht="13">
      <c r="B131" s="63" t="s">
        <v>243</v>
      </c>
      <c r="C131" s="59" t="s">
        <v>100</v>
      </c>
      <c r="D131" s="67"/>
      <c r="E131" s="86"/>
      <c r="F131" s="85"/>
      <c r="G131" s="144"/>
    </row>
    <row r="132" spans="2:10" ht="14.5">
      <c r="B132" s="12" t="s">
        <v>244</v>
      </c>
      <c r="C132" s="78" t="s">
        <v>101</v>
      </c>
      <c r="D132" s="21" t="s">
        <v>81</v>
      </c>
      <c r="E132" s="70"/>
      <c r="F132" s="102">
        <v>19</v>
      </c>
      <c r="G132" s="70">
        <f>E132*F132</f>
        <v>0</v>
      </c>
      <c r="J132"/>
    </row>
    <row r="133" spans="2:10" ht="14.5">
      <c r="B133" s="12" t="s">
        <v>245</v>
      </c>
      <c r="C133" s="78" t="s">
        <v>102</v>
      </c>
      <c r="D133" s="21" t="s">
        <v>81</v>
      </c>
      <c r="E133" s="70"/>
      <c r="F133" s="102">
        <v>29</v>
      </c>
      <c r="G133" s="70">
        <f>E133*F133</f>
        <v>0</v>
      </c>
      <c r="J133"/>
    </row>
    <row r="134" spans="2:10" ht="14.5">
      <c r="B134" s="12" t="s">
        <v>246</v>
      </c>
      <c r="C134" s="78" t="s">
        <v>158</v>
      </c>
      <c r="D134" s="21" t="s">
        <v>81</v>
      </c>
      <c r="E134" s="70"/>
      <c r="F134" s="102">
        <v>6</v>
      </c>
      <c r="G134" s="70">
        <f>E134*F134</f>
        <v>0</v>
      </c>
      <c r="J134"/>
    </row>
    <row r="135" spans="2:10" ht="14.5">
      <c r="B135" s="7"/>
      <c r="C135" s="62"/>
      <c r="D135" s="21"/>
      <c r="E135" s="70"/>
      <c r="F135" s="102"/>
      <c r="G135" s="70"/>
      <c r="J135"/>
    </row>
    <row r="136" spans="2:10" s="2" customFormat="1" ht="13">
      <c r="B136" s="63" t="s">
        <v>247</v>
      </c>
      <c r="C136" s="59" t="s">
        <v>103</v>
      </c>
      <c r="D136" s="67"/>
      <c r="E136" s="86"/>
      <c r="F136" s="127"/>
      <c r="G136" s="126"/>
    </row>
    <row r="137" spans="2:10" ht="14.5">
      <c r="B137" s="12" t="s">
        <v>248</v>
      </c>
      <c r="C137" s="80" t="s">
        <v>287</v>
      </c>
      <c r="D137" s="21" t="s">
        <v>81</v>
      </c>
      <c r="E137" s="70"/>
      <c r="F137" s="102">
        <v>25</v>
      </c>
      <c r="G137" s="70">
        <f>E137*F137</f>
        <v>0</v>
      </c>
      <c r="J137"/>
    </row>
    <row r="138" spans="2:10" ht="14.5">
      <c r="B138" s="12" t="s">
        <v>249</v>
      </c>
      <c r="C138" s="80" t="s">
        <v>286</v>
      </c>
      <c r="D138" s="21" t="s">
        <v>81</v>
      </c>
      <c r="E138" s="70"/>
      <c r="F138" s="102">
        <v>6</v>
      </c>
      <c r="G138" s="70">
        <f>E138*F138</f>
        <v>0</v>
      </c>
      <c r="J138"/>
    </row>
    <row r="139" spans="2:10" ht="14.5">
      <c r="B139" s="12" t="s">
        <v>250</v>
      </c>
      <c r="C139" s="80" t="s">
        <v>285</v>
      </c>
      <c r="D139" s="21" t="s">
        <v>81</v>
      </c>
      <c r="E139" s="70"/>
      <c r="F139" s="102">
        <v>25</v>
      </c>
      <c r="G139" s="70">
        <f>E139*F139</f>
        <v>0</v>
      </c>
      <c r="J139"/>
    </row>
    <row r="140" spans="2:10" ht="14.5">
      <c r="B140" s="12" t="s">
        <v>251</v>
      </c>
      <c r="C140" s="80" t="s">
        <v>284</v>
      </c>
      <c r="D140" s="21" t="s">
        <v>81</v>
      </c>
      <c r="E140" s="70"/>
      <c r="F140" s="102">
        <v>38</v>
      </c>
      <c r="G140" s="70">
        <f>E140*F140</f>
        <v>0</v>
      </c>
      <c r="J140"/>
    </row>
    <row r="141" spans="2:10" ht="14.5">
      <c r="B141" s="12" t="s">
        <v>252</v>
      </c>
      <c r="C141" s="80" t="s">
        <v>288</v>
      </c>
      <c r="D141" s="21" t="s">
        <v>81</v>
      </c>
      <c r="E141" s="70"/>
      <c r="F141" s="102">
        <v>2</v>
      </c>
      <c r="G141" s="70">
        <f>E141*F141</f>
        <v>0</v>
      </c>
      <c r="J141"/>
    </row>
    <row r="142" spans="2:10" ht="14.5">
      <c r="B142" s="12" t="s">
        <v>253</v>
      </c>
      <c r="C142" s="98" t="s">
        <v>289</v>
      </c>
      <c r="D142" s="21" t="s">
        <v>81</v>
      </c>
      <c r="E142" s="70"/>
      <c r="F142" s="102">
        <v>1</v>
      </c>
      <c r="G142" s="70">
        <f>E142*F142</f>
        <v>0</v>
      </c>
      <c r="J142"/>
    </row>
    <row r="143" spans="2:10" ht="14.5">
      <c r="B143" s="12" t="s">
        <v>254</v>
      </c>
      <c r="C143" s="80" t="s">
        <v>290</v>
      </c>
      <c r="D143" s="21" t="s">
        <v>81</v>
      </c>
      <c r="E143" s="70"/>
      <c r="F143" s="102">
        <v>3</v>
      </c>
      <c r="G143" s="70">
        <f>E143*F143</f>
        <v>0</v>
      </c>
      <c r="J143"/>
    </row>
    <row r="144" spans="2:10" ht="14.5">
      <c r="B144" s="12" t="s">
        <v>255</v>
      </c>
      <c r="C144" s="80" t="s">
        <v>159</v>
      </c>
      <c r="D144" s="21" t="s">
        <v>81</v>
      </c>
      <c r="E144" s="70"/>
      <c r="F144" s="102">
        <v>6</v>
      </c>
      <c r="G144" s="70">
        <f>E144*F144</f>
        <v>0</v>
      </c>
      <c r="J144"/>
    </row>
    <row r="145" spans="2:10" ht="13">
      <c r="B145" s="7"/>
      <c r="C145" s="62"/>
      <c r="D145" s="21"/>
      <c r="E145" s="70"/>
      <c r="F145" s="102"/>
      <c r="G145" s="70"/>
    </row>
    <row r="146" spans="2:10" s="2" customFormat="1" ht="13">
      <c r="B146" s="63" t="s">
        <v>256</v>
      </c>
      <c r="C146" s="59" t="s">
        <v>107</v>
      </c>
      <c r="D146" s="67" t="s">
        <v>81</v>
      </c>
      <c r="E146" s="126"/>
      <c r="F146" s="127">
        <v>53</v>
      </c>
      <c r="G146" s="126">
        <f>E146*F146</f>
        <v>0</v>
      </c>
    </row>
    <row r="147" spans="2:10" ht="14.5">
      <c r="B147" s="7"/>
      <c r="C147" s="62"/>
      <c r="D147" s="21"/>
      <c r="E147" s="70"/>
      <c r="F147" s="102"/>
      <c r="G147" s="70"/>
      <c r="J147"/>
    </row>
    <row r="148" spans="2:10" s="2" customFormat="1" ht="13">
      <c r="B148" s="63" t="s">
        <v>257</v>
      </c>
      <c r="C148" s="59" t="s">
        <v>164</v>
      </c>
      <c r="D148" s="67"/>
      <c r="E148" s="126"/>
      <c r="F148" s="127"/>
      <c r="G148" s="126"/>
    </row>
    <row r="149" spans="2:10" ht="14.5">
      <c r="B149" s="12" t="s">
        <v>258</v>
      </c>
      <c r="C149" s="80" t="s">
        <v>101</v>
      </c>
      <c r="D149" s="21" t="s">
        <v>81</v>
      </c>
      <c r="E149" s="70"/>
      <c r="F149" s="102">
        <v>4</v>
      </c>
      <c r="G149" s="70">
        <f>E149*F149</f>
        <v>0</v>
      </c>
      <c r="J149"/>
    </row>
    <row r="150" spans="2:10" ht="14.5">
      <c r="B150" s="12" t="s">
        <v>259</v>
      </c>
      <c r="C150" s="80" t="s">
        <v>102</v>
      </c>
      <c r="D150" s="21" t="s">
        <v>81</v>
      </c>
      <c r="E150" s="70"/>
      <c r="F150" s="102">
        <v>1</v>
      </c>
      <c r="G150" s="70">
        <f>E150*F150</f>
        <v>0</v>
      </c>
      <c r="J150"/>
    </row>
    <row r="151" spans="2:10" ht="14.5">
      <c r="B151" s="12" t="s">
        <v>260</v>
      </c>
      <c r="C151" s="80" t="s">
        <v>261</v>
      </c>
      <c r="D151" s="21" t="s">
        <v>81</v>
      </c>
      <c r="E151" s="70"/>
      <c r="F151" s="102">
        <v>1</v>
      </c>
      <c r="G151" s="70">
        <f>E151*F151</f>
        <v>0</v>
      </c>
      <c r="J151"/>
    </row>
    <row r="152" spans="2:10" ht="14.5">
      <c r="B152" s="7"/>
      <c r="C152" s="62"/>
      <c r="D152" s="21"/>
      <c r="E152" s="70"/>
      <c r="F152" s="102"/>
      <c r="G152" s="70"/>
      <c r="J152"/>
    </row>
    <row r="153" spans="2:10" s="2" customFormat="1" ht="13">
      <c r="B153" s="63" t="s">
        <v>262</v>
      </c>
      <c r="C153" s="59" t="s">
        <v>160</v>
      </c>
      <c r="D153" s="67" t="s">
        <v>81</v>
      </c>
      <c r="E153" s="126"/>
      <c r="F153" s="127">
        <v>1</v>
      </c>
      <c r="G153" s="126">
        <f>E153*F153</f>
        <v>0</v>
      </c>
    </row>
    <row r="154" spans="2:10" ht="14.5">
      <c r="B154" s="7"/>
      <c r="C154" s="62"/>
      <c r="D154" s="21"/>
      <c r="E154" s="70"/>
      <c r="F154" s="102"/>
      <c r="G154" s="70"/>
      <c r="J154"/>
    </row>
    <row r="155" spans="2:10" s="2" customFormat="1" ht="13">
      <c r="B155" s="63" t="s">
        <v>307</v>
      </c>
      <c r="C155" s="59" t="s">
        <v>318</v>
      </c>
      <c r="D155" s="67" t="s">
        <v>81</v>
      </c>
      <c r="E155" s="126"/>
      <c r="F155" s="127">
        <v>2</v>
      </c>
      <c r="G155" s="126">
        <f>E155*F155</f>
        <v>0</v>
      </c>
    </row>
    <row r="156" spans="2:10" ht="14.5">
      <c r="B156" s="7"/>
      <c r="C156" s="62"/>
      <c r="D156" s="21"/>
      <c r="E156" s="70"/>
      <c r="F156" s="102"/>
      <c r="G156" s="70"/>
      <c r="J156"/>
    </row>
    <row r="157" spans="2:10" s="87" customFormat="1" ht="15" customHeight="1">
      <c r="B157" s="88"/>
      <c r="C157" s="147" t="s">
        <v>297</v>
      </c>
      <c r="D157" s="149"/>
      <c r="E157" s="150"/>
      <c r="F157" s="148"/>
      <c r="G157" s="151">
        <f>SUM(G130:G155)</f>
        <v>0</v>
      </c>
      <c r="H157" s="146"/>
    </row>
    <row r="158" spans="2:10" s="87" customFormat="1" ht="15" customHeight="1">
      <c r="B158" s="88"/>
      <c r="C158" s="145"/>
      <c r="D158" s="21"/>
      <c r="E158" s="69"/>
      <c r="F158" s="90"/>
      <c r="G158" s="131"/>
      <c r="H158" s="146"/>
    </row>
    <row r="159" spans="2:10" s="2" customFormat="1" ht="13">
      <c r="B159" s="139">
        <v>8</v>
      </c>
      <c r="C159" s="140" t="s">
        <v>162</v>
      </c>
      <c r="D159" s="141"/>
      <c r="E159" s="141"/>
      <c r="F159" s="142"/>
      <c r="G159" s="152"/>
    </row>
    <row r="160" spans="2:10" ht="14.5">
      <c r="B160" s="63" t="s">
        <v>263</v>
      </c>
      <c r="C160" s="59" t="s">
        <v>265</v>
      </c>
      <c r="D160" s="67"/>
      <c r="E160" s="126"/>
      <c r="F160" s="127"/>
      <c r="G160" s="126"/>
      <c r="J160"/>
    </row>
    <row r="161" spans="2:10" s="96" customFormat="1" ht="14.5">
      <c r="B161" s="12" t="s">
        <v>266</v>
      </c>
      <c r="C161" s="80" t="s">
        <v>95</v>
      </c>
      <c r="D161" s="21" t="s">
        <v>91</v>
      </c>
      <c r="E161" s="70"/>
      <c r="F161" s="102">
        <v>0</v>
      </c>
      <c r="G161" s="70">
        <f>E161*F161</f>
        <v>0</v>
      </c>
      <c r="J161" s="53"/>
    </row>
    <row r="162" spans="2:10" s="96" customFormat="1" ht="14.5">
      <c r="B162" s="12" t="s">
        <v>267</v>
      </c>
      <c r="C162" s="80" t="s">
        <v>96</v>
      </c>
      <c r="D162" s="21" t="s">
        <v>91</v>
      </c>
      <c r="E162" s="70"/>
      <c r="F162" s="102">
        <v>105</v>
      </c>
      <c r="G162" s="70">
        <f>E162*F162</f>
        <v>0</v>
      </c>
      <c r="J162" s="53"/>
    </row>
    <row r="163" spans="2:10" s="96" customFormat="1" ht="14.5">
      <c r="B163" s="12" t="s">
        <v>268</v>
      </c>
      <c r="C163" s="80" t="s">
        <v>97</v>
      </c>
      <c r="D163" s="21" t="s">
        <v>91</v>
      </c>
      <c r="E163" s="70"/>
      <c r="F163" s="102">
        <v>27</v>
      </c>
      <c r="G163" s="70">
        <f>E163*F163</f>
        <v>0</v>
      </c>
      <c r="J163" s="53"/>
    </row>
    <row r="164" spans="2:10" ht="14.5">
      <c r="B164" s="12" t="s">
        <v>269</v>
      </c>
      <c r="C164" s="80" t="s">
        <v>98</v>
      </c>
      <c r="D164" s="21" t="s">
        <v>91</v>
      </c>
      <c r="E164" s="70"/>
      <c r="F164" s="102">
        <v>27</v>
      </c>
      <c r="G164" s="70">
        <f>E164*F164</f>
        <v>0</v>
      </c>
      <c r="J164"/>
    </row>
    <row r="165" spans="2:10" s="2" customFormat="1" ht="13">
      <c r="B165" s="7"/>
      <c r="C165" s="62"/>
      <c r="D165" s="21"/>
      <c r="E165" s="70"/>
      <c r="F165" s="102"/>
      <c r="G165" s="70"/>
    </row>
    <row r="166" spans="2:10" ht="14.5">
      <c r="B166" s="63" t="s">
        <v>264</v>
      </c>
      <c r="C166" s="59" t="s">
        <v>104</v>
      </c>
      <c r="D166" s="67"/>
      <c r="E166" s="126"/>
      <c r="F166" s="127"/>
      <c r="G166" s="126"/>
      <c r="J166"/>
    </row>
    <row r="167" spans="2:10" ht="14.5">
      <c r="B167" s="12" t="s">
        <v>270</v>
      </c>
      <c r="C167" s="80" t="s">
        <v>105</v>
      </c>
      <c r="D167" s="21" t="s">
        <v>81</v>
      </c>
      <c r="E167" s="70"/>
      <c r="F167" s="102">
        <v>0</v>
      </c>
      <c r="G167" s="70">
        <f>E167*F167</f>
        <v>0</v>
      </c>
      <c r="J167"/>
    </row>
    <row r="168" spans="2:10" ht="14.5">
      <c r="B168" s="12" t="s">
        <v>271</v>
      </c>
      <c r="C168" s="80" t="s">
        <v>106</v>
      </c>
      <c r="D168" s="21" t="s">
        <v>81</v>
      </c>
      <c r="E168" s="70"/>
      <c r="F168" s="102">
        <v>1</v>
      </c>
      <c r="G168" s="70">
        <f>E168*F168</f>
        <v>0</v>
      </c>
      <c r="J168"/>
    </row>
    <row r="169" spans="2:10" s="87" customFormat="1" ht="15" customHeight="1">
      <c r="B169" s="7"/>
      <c r="C169" s="62"/>
      <c r="D169" s="21"/>
      <c r="E169" s="70"/>
      <c r="F169" s="102"/>
      <c r="G169" s="70"/>
      <c r="H169" s="146"/>
    </row>
    <row r="170" spans="2:10" s="87" customFormat="1" ht="15" customHeight="1">
      <c r="B170" s="88"/>
      <c r="C170" s="147" t="s">
        <v>299</v>
      </c>
      <c r="D170" s="149"/>
      <c r="E170" s="150"/>
      <c r="F170" s="148"/>
      <c r="G170" s="151">
        <f>SUM(G159:G169)</f>
        <v>0</v>
      </c>
      <c r="H170" s="146"/>
    </row>
    <row r="171" spans="2:10" ht="13.5" thickBot="1">
      <c r="B171" s="153"/>
      <c r="C171" s="154"/>
      <c r="D171" s="155"/>
      <c r="E171" s="156"/>
      <c r="F171" s="104"/>
      <c r="G171" s="157"/>
    </row>
    <row r="172" spans="2:10" ht="13" thickBot="1"/>
    <row r="173" spans="2:10" ht="13.5" thickBot="1">
      <c r="B173" s="168" t="s">
        <v>276</v>
      </c>
      <c r="C173" s="169"/>
      <c r="D173" s="106"/>
      <c r="E173" s="106"/>
      <c r="F173" s="106"/>
      <c r="G173" s="133"/>
    </row>
    <row r="174" spans="2:10" ht="13">
      <c r="B174" s="113"/>
      <c r="C174" s="114"/>
      <c r="D174" s="107"/>
      <c r="E174" s="107"/>
      <c r="G174" s="134"/>
    </row>
    <row r="175" spans="2:10" ht="13">
      <c r="B175" s="115">
        <v>1</v>
      </c>
      <c r="C175" s="116" t="str">
        <f>C7</f>
        <v>DISPOSITIONS GENERALES</v>
      </c>
      <c r="D175" s="107"/>
      <c r="E175" s="107"/>
      <c r="F175" s="109"/>
      <c r="G175" s="135">
        <f>G17</f>
        <v>0</v>
      </c>
    </row>
    <row r="176" spans="2:10" ht="13">
      <c r="B176" s="113"/>
      <c r="C176" s="114"/>
      <c r="D176" s="107"/>
      <c r="E176" s="107"/>
      <c r="F176" s="109"/>
      <c r="G176" s="135"/>
    </row>
    <row r="177" spans="2:7" ht="13">
      <c r="B177" s="115">
        <v>2</v>
      </c>
      <c r="C177" s="116" t="str">
        <f>C19</f>
        <v>TRAVAUX PROVISOIRES</v>
      </c>
      <c r="D177" s="107"/>
      <c r="E177" s="107"/>
      <c r="F177" s="109"/>
      <c r="G177" s="136">
        <f>G54</f>
        <v>0</v>
      </c>
    </row>
    <row r="178" spans="2:7" ht="13">
      <c r="B178" s="117"/>
      <c r="C178" s="118"/>
      <c r="D178" s="107"/>
      <c r="E178" s="107"/>
      <c r="F178" s="109"/>
      <c r="G178" s="136"/>
    </row>
    <row r="179" spans="2:7" ht="13">
      <c r="B179" s="117">
        <v>3</v>
      </c>
      <c r="C179" s="118" t="str">
        <f>C56</f>
        <v>DEPOSE DES OUVRAGES EXISTANTS</v>
      </c>
      <c r="D179" s="107"/>
      <c r="E179" s="107"/>
      <c r="F179" s="109"/>
      <c r="G179" s="136">
        <f>G78</f>
        <v>0</v>
      </c>
    </row>
    <row r="180" spans="2:7" ht="13">
      <c r="B180" s="117"/>
      <c r="C180" s="118"/>
      <c r="D180" s="107"/>
      <c r="E180" s="107"/>
      <c r="F180" s="109"/>
      <c r="G180" s="136"/>
    </row>
    <row r="181" spans="2:7" ht="13">
      <c r="B181" s="117">
        <v>4</v>
      </c>
      <c r="C181" s="118" t="str">
        <f>C80</f>
        <v>CÂBLAGE ECLAIRAGE PUBLIC</v>
      </c>
      <c r="D181" s="107"/>
      <c r="E181" s="107"/>
      <c r="F181" s="109"/>
      <c r="G181" s="136">
        <f>G91</f>
        <v>0</v>
      </c>
    </row>
    <row r="182" spans="2:7" ht="13">
      <c r="B182" s="117"/>
      <c r="C182" s="118"/>
      <c r="D182" s="107"/>
      <c r="E182" s="107"/>
      <c r="F182" s="109"/>
      <c r="G182" s="136"/>
    </row>
    <row r="183" spans="2:7" ht="13">
      <c r="B183" s="117">
        <v>5</v>
      </c>
      <c r="C183" s="118" t="str">
        <f>C93</f>
        <v>CABLAGE SLT</v>
      </c>
      <c r="D183" s="107"/>
      <c r="E183" s="107"/>
      <c r="F183" s="109"/>
      <c r="G183" s="136">
        <f>G103</f>
        <v>0</v>
      </c>
    </row>
    <row r="184" spans="2:7" ht="13">
      <c r="B184" s="117"/>
      <c r="C184" s="118"/>
      <c r="D184" s="107"/>
      <c r="E184" s="107"/>
      <c r="F184" s="109"/>
      <c r="G184" s="136"/>
    </row>
    <row r="185" spans="2:7" ht="13">
      <c r="B185" s="117">
        <v>6</v>
      </c>
      <c r="C185" s="118" t="str">
        <f>C105</f>
        <v>MATERIEL D'ECLAIRAGE PUBLIC</v>
      </c>
      <c r="D185" s="107"/>
      <c r="E185" s="107"/>
      <c r="F185" s="109"/>
      <c r="G185" s="136">
        <f>G128</f>
        <v>0</v>
      </c>
    </row>
    <row r="186" spans="2:7" ht="13">
      <c r="B186" s="117"/>
      <c r="C186" s="118"/>
      <c r="D186" s="107"/>
      <c r="E186" s="107"/>
      <c r="F186" s="109"/>
      <c r="G186" s="136"/>
    </row>
    <row r="187" spans="2:7" ht="13">
      <c r="B187" s="117">
        <v>7</v>
      </c>
      <c r="C187" s="118" t="str">
        <f>C130</f>
        <v>MATERIEL DE SLT</v>
      </c>
      <c r="D187" s="107"/>
      <c r="E187" s="107"/>
      <c r="F187" s="109"/>
      <c r="G187" s="136">
        <f>G157</f>
        <v>0</v>
      </c>
    </row>
    <row r="188" spans="2:7" ht="13">
      <c r="B188" s="115"/>
      <c r="C188" s="116"/>
      <c r="D188" s="107"/>
      <c r="E188" s="107"/>
      <c r="F188" s="109"/>
      <c r="G188" s="136"/>
    </row>
    <row r="189" spans="2:7" ht="13">
      <c r="B189" s="117">
        <v>8</v>
      </c>
      <c r="C189" s="118" t="str">
        <f>C159</f>
        <v>ELECTRICITE BASSE TENSION</v>
      </c>
      <c r="D189" s="107"/>
      <c r="E189" s="107"/>
      <c r="F189" s="109"/>
      <c r="G189" s="136">
        <f>G170</f>
        <v>0</v>
      </c>
    </row>
    <row r="190" spans="2:7" ht="13.5" thickBot="1">
      <c r="B190" s="117"/>
      <c r="C190" s="118"/>
      <c r="D190" s="107"/>
      <c r="E190" s="107"/>
      <c r="F190" s="109"/>
      <c r="G190" s="136"/>
    </row>
    <row r="191" spans="2:7" ht="13">
      <c r="B191" s="119"/>
      <c r="C191" s="120"/>
      <c r="D191" s="108"/>
      <c r="E191" s="108"/>
      <c r="F191" s="108"/>
      <c r="G191" s="134"/>
    </row>
    <row r="192" spans="2:7" ht="13">
      <c r="B192" s="113"/>
      <c r="C192" s="121" t="s">
        <v>277</v>
      </c>
      <c r="D192" s="110"/>
      <c r="E192" s="110"/>
      <c r="F192" s="110"/>
      <c r="G192" s="136">
        <f>SUM(G175:G190)</f>
        <v>0</v>
      </c>
    </row>
    <row r="193" spans="2:7" ht="13">
      <c r="B193" s="113"/>
      <c r="C193" s="121"/>
      <c r="D193" s="110"/>
      <c r="E193" s="110"/>
      <c r="F193" s="110"/>
      <c r="G193" s="136"/>
    </row>
    <row r="194" spans="2:7" ht="13">
      <c r="B194" s="113"/>
      <c r="C194" s="122" t="s">
        <v>278</v>
      </c>
      <c r="D194" s="111"/>
      <c r="E194" s="111"/>
      <c r="F194" s="111"/>
      <c r="G194" s="137">
        <f>G192*0.2</f>
        <v>0</v>
      </c>
    </row>
    <row r="195" spans="2:7" ht="13">
      <c r="B195" s="113"/>
      <c r="C195" s="122"/>
      <c r="D195" s="111"/>
      <c r="E195" s="111"/>
      <c r="F195" s="111"/>
      <c r="G195" s="137"/>
    </row>
    <row r="196" spans="2:7" ht="13">
      <c r="B196" s="113"/>
      <c r="C196" s="121" t="s">
        <v>279</v>
      </c>
      <c r="D196" s="110"/>
      <c r="E196" s="110"/>
      <c r="F196" s="110"/>
      <c r="G196" s="136">
        <f>G192+G194</f>
        <v>0</v>
      </c>
    </row>
    <row r="197" spans="2:7" ht="13.5" thickBot="1">
      <c r="B197" s="123"/>
      <c r="C197" s="124"/>
      <c r="D197" s="112"/>
      <c r="E197" s="112"/>
      <c r="F197" s="112"/>
      <c r="G197" s="138"/>
    </row>
  </sheetData>
  <mergeCells count="7">
    <mergeCell ref="E3:E5"/>
    <mergeCell ref="F3:F5"/>
    <mergeCell ref="G3:G5"/>
    <mergeCell ref="B173:C173"/>
    <mergeCell ref="B3:B5"/>
    <mergeCell ref="C3:C5"/>
    <mergeCell ref="D3:D5"/>
  </mergeCells>
  <phoneticPr fontId="25" type="noConversion"/>
  <conditionalFormatting sqref="F175:F190">
    <cfRule type="cellIs" dxfId="2" priority="1" operator="greaterThan">
      <formula>0</formula>
    </cfRule>
  </conditionalFormatting>
  <printOptions horizontalCentered="1"/>
  <pageMargins left="0.70866141732283472" right="0.70866141732283472" top="0.74803149606299213" bottom="0.74803149606299213" header="0.31496062992125984" footer="0.31496062992125984"/>
  <pageSetup paperSize="9" scale="58" fitToHeight="9" orientation="portrait" r:id="rId1"/>
  <headerFooter alignWithMargins="0">
    <oddHeader>&amp;LZAC DU TRIANGLE DE L'ECHAT&amp;CLOT 4 - EP/SLT&amp;RDCE MT4</oddHeader>
    <oddFooter>&amp;L&amp;10&amp;A&amp;C&amp;D&amp;R&amp;10Page &amp;P de &amp;N</oddFooter>
  </headerFooter>
  <rowBreaks count="6" manualBreakCount="6">
    <brk id="12" min="1" max="9" man="1"/>
    <brk id="29" min="1" max="9" man="1"/>
    <brk id="104" min="1" max="9" man="1"/>
    <brk id="129" min="1" max="9" man="1"/>
    <brk id="145" min="1" max="9" man="1"/>
    <brk id="164" min="1"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08313-7041-469D-B829-B791E13FEA9E}">
  <dimension ref="A1:J196"/>
  <sheetViews>
    <sheetView view="pageBreakPreview" topLeftCell="A174" zoomScale="70" zoomScaleNormal="80" zoomScaleSheetLayoutView="70" workbookViewId="0">
      <selection activeCell="C200" sqref="C200"/>
    </sheetView>
  </sheetViews>
  <sheetFormatPr baseColWidth="10" defaultRowHeight="12.5"/>
  <cols>
    <col min="1" max="1" width="10.90625" style="1"/>
    <col min="2" max="2" width="10.7265625" style="1" customWidth="1"/>
    <col min="3" max="3" width="100.7265625" style="1" customWidth="1"/>
    <col min="4" max="4" width="10.7265625" style="1" customWidth="1"/>
    <col min="5" max="5" width="15.7265625" style="105" customWidth="1"/>
    <col min="6" max="6" width="10.7265625" style="87" customWidth="1"/>
    <col min="7" max="7" width="15.7265625" style="132" customWidth="1"/>
    <col min="8" max="8" width="19.90625" style="1" customWidth="1"/>
    <col min="9" max="9" width="10.90625" style="1"/>
    <col min="10" max="10" width="100.7265625" style="1" customWidth="1"/>
    <col min="11" max="11" width="10.90625" style="1"/>
    <col min="12" max="12" width="100.7265625" style="1" customWidth="1"/>
    <col min="13" max="13" width="10.90625" style="1"/>
    <col min="14" max="14" width="100.7265625" style="1" customWidth="1"/>
    <col min="15" max="239" width="10.90625" style="1"/>
    <col min="240" max="240" width="10.26953125" style="1" customWidth="1"/>
    <col min="241" max="241" width="95.7265625" style="1" customWidth="1"/>
    <col min="242" max="242" width="7.7265625" style="1" customWidth="1"/>
    <col min="243" max="243" width="14.1796875" style="1" customWidth="1"/>
    <col min="244" max="247" width="0" style="1" hidden="1" customWidth="1"/>
    <col min="248" max="248" width="15.7265625" style="1" customWidth="1"/>
    <col min="249" max="249" width="18.453125" style="1" customWidth="1"/>
    <col min="250" max="254" width="0" style="1" hidden="1" customWidth="1"/>
    <col min="255" max="255" width="27.26953125" style="1" customWidth="1"/>
    <col min="256" max="258" width="0" style="1" hidden="1" customWidth="1"/>
    <col min="259" max="259" width="23.54296875" style="1" customWidth="1"/>
    <col min="260" max="495" width="10.90625" style="1"/>
    <col min="496" max="496" width="10.26953125" style="1" customWidth="1"/>
    <col min="497" max="497" width="95.7265625" style="1" customWidth="1"/>
    <col min="498" max="498" width="7.7265625" style="1" customWidth="1"/>
    <col min="499" max="499" width="14.1796875" style="1" customWidth="1"/>
    <col min="500" max="503" width="0" style="1" hidden="1" customWidth="1"/>
    <col min="504" max="504" width="15.7265625" style="1" customWidth="1"/>
    <col min="505" max="505" width="18.453125" style="1" customWidth="1"/>
    <col min="506" max="510" width="0" style="1" hidden="1" customWidth="1"/>
    <col min="511" max="511" width="27.26953125" style="1" customWidth="1"/>
    <col min="512" max="514" width="0" style="1" hidden="1" customWidth="1"/>
    <col min="515" max="515" width="23.54296875" style="1" customWidth="1"/>
    <col min="516" max="751" width="10.90625" style="1"/>
    <col min="752" max="752" width="10.26953125" style="1" customWidth="1"/>
    <col min="753" max="753" width="95.7265625" style="1" customWidth="1"/>
    <col min="754" max="754" width="7.7265625" style="1" customWidth="1"/>
    <col min="755" max="755" width="14.1796875" style="1" customWidth="1"/>
    <col min="756" max="759" width="0" style="1" hidden="1" customWidth="1"/>
    <col min="760" max="760" width="15.7265625" style="1" customWidth="1"/>
    <col min="761" max="761" width="18.453125" style="1" customWidth="1"/>
    <col min="762" max="766" width="0" style="1" hidden="1" customWidth="1"/>
    <col min="767" max="767" width="27.26953125" style="1" customWidth="1"/>
    <col min="768" max="770" width="0" style="1" hidden="1" customWidth="1"/>
    <col min="771" max="771" width="23.54296875" style="1" customWidth="1"/>
    <col min="772" max="1007" width="10.90625" style="1"/>
    <col min="1008" max="1008" width="10.26953125" style="1" customWidth="1"/>
    <col min="1009" max="1009" width="95.7265625" style="1" customWidth="1"/>
    <col min="1010" max="1010" width="7.7265625" style="1" customWidth="1"/>
    <col min="1011" max="1011" width="14.1796875" style="1" customWidth="1"/>
    <col min="1012" max="1015" width="0" style="1" hidden="1" customWidth="1"/>
    <col min="1016" max="1016" width="15.7265625" style="1" customWidth="1"/>
    <col min="1017" max="1017" width="18.453125" style="1" customWidth="1"/>
    <col min="1018" max="1022" width="0" style="1" hidden="1" customWidth="1"/>
    <col min="1023" max="1023" width="27.26953125" style="1" customWidth="1"/>
    <col min="1024" max="1026" width="0" style="1" hidden="1" customWidth="1"/>
    <col min="1027" max="1027" width="23.54296875" style="1" customWidth="1"/>
    <col min="1028" max="1263" width="10.90625" style="1"/>
    <col min="1264" max="1264" width="10.26953125" style="1" customWidth="1"/>
    <col min="1265" max="1265" width="95.7265625" style="1" customWidth="1"/>
    <col min="1266" max="1266" width="7.7265625" style="1" customWidth="1"/>
    <col min="1267" max="1267" width="14.1796875" style="1" customWidth="1"/>
    <col min="1268" max="1271" width="0" style="1" hidden="1" customWidth="1"/>
    <col min="1272" max="1272" width="15.7265625" style="1" customWidth="1"/>
    <col min="1273" max="1273" width="18.453125" style="1" customWidth="1"/>
    <col min="1274" max="1278" width="0" style="1" hidden="1" customWidth="1"/>
    <col min="1279" max="1279" width="27.26953125" style="1" customWidth="1"/>
    <col min="1280" max="1282" width="0" style="1" hidden="1" customWidth="1"/>
    <col min="1283" max="1283" width="23.54296875" style="1" customWidth="1"/>
    <col min="1284" max="1519" width="10.90625" style="1"/>
    <col min="1520" max="1520" width="10.26953125" style="1" customWidth="1"/>
    <col min="1521" max="1521" width="95.7265625" style="1" customWidth="1"/>
    <col min="1522" max="1522" width="7.7265625" style="1" customWidth="1"/>
    <col min="1523" max="1523" width="14.1796875" style="1" customWidth="1"/>
    <col min="1524" max="1527" width="0" style="1" hidden="1" customWidth="1"/>
    <col min="1528" max="1528" width="15.7265625" style="1" customWidth="1"/>
    <col min="1529" max="1529" width="18.453125" style="1" customWidth="1"/>
    <col min="1530" max="1534" width="0" style="1" hidden="1" customWidth="1"/>
    <col min="1535" max="1535" width="27.26953125" style="1" customWidth="1"/>
    <col min="1536" max="1538" width="0" style="1" hidden="1" customWidth="1"/>
    <col min="1539" max="1539" width="23.54296875" style="1" customWidth="1"/>
    <col min="1540" max="1775" width="10.90625" style="1"/>
    <col min="1776" max="1776" width="10.26953125" style="1" customWidth="1"/>
    <col min="1777" max="1777" width="95.7265625" style="1" customWidth="1"/>
    <col min="1778" max="1778" width="7.7265625" style="1" customWidth="1"/>
    <col min="1779" max="1779" width="14.1796875" style="1" customWidth="1"/>
    <col min="1780" max="1783" width="0" style="1" hidden="1" customWidth="1"/>
    <col min="1784" max="1784" width="15.7265625" style="1" customWidth="1"/>
    <col min="1785" max="1785" width="18.453125" style="1" customWidth="1"/>
    <col min="1786" max="1790" width="0" style="1" hidden="1" customWidth="1"/>
    <col min="1791" max="1791" width="27.26953125" style="1" customWidth="1"/>
    <col min="1792" max="1794" width="0" style="1" hidden="1" customWidth="1"/>
    <col min="1795" max="1795" width="23.54296875" style="1" customWidth="1"/>
    <col min="1796" max="2031" width="10.90625" style="1"/>
    <col min="2032" max="2032" width="10.26953125" style="1" customWidth="1"/>
    <col min="2033" max="2033" width="95.7265625" style="1" customWidth="1"/>
    <col min="2034" max="2034" width="7.7265625" style="1" customWidth="1"/>
    <col min="2035" max="2035" width="14.1796875" style="1" customWidth="1"/>
    <col min="2036" max="2039" width="0" style="1" hidden="1" customWidth="1"/>
    <col min="2040" max="2040" width="15.7265625" style="1" customWidth="1"/>
    <col min="2041" max="2041" width="18.453125" style="1" customWidth="1"/>
    <col min="2042" max="2046" width="0" style="1" hidden="1" customWidth="1"/>
    <col min="2047" max="2047" width="27.26953125" style="1" customWidth="1"/>
    <col min="2048" max="2050" width="0" style="1" hidden="1" customWidth="1"/>
    <col min="2051" max="2051" width="23.54296875" style="1" customWidth="1"/>
    <col min="2052" max="2287" width="10.90625" style="1"/>
    <col min="2288" max="2288" width="10.26953125" style="1" customWidth="1"/>
    <col min="2289" max="2289" width="95.7265625" style="1" customWidth="1"/>
    <col min="2290" max="2290" width="7.7265625" style="1" customWidth="1"/>
    <col min="2291" max="2291" width="14.1796875" style="1" customWidth="1"/>
    <col min="2292" max="2295" width="0" style="1" hidden="1" customWidth="1"/>
    <col min="2296" max="2296" width="15.7265625" style="1" customWidth="1"/>
    <col min="2297" max="2297" width="18.453125" style="1" customWidth="1"/>
    <col min="2298" max="2302" width="0" style="1" hidden="1" customWidth="1"/>
    <col min="2303" max="2303" width="27.26953125" style="1" customWidth="1"/>
    <col min="2304" max="2306" width="0" style="1" hidden="1" customWidth="1"/>
    <col min="2307" max="2307" width="23.54296875" style="1" customWidth="1"/>
    <col min="2308" max="2543" width="10.90625" style="1"/>
    <col min="2544" max="2544" width="10.26953125" style="1" customWidth="1"/>
    <col min="2545" max="2545" width="95.7265625" style="1" customWidth="1"/>
    <col min="2546" max="2546" width="7.7265625" style="1" customWidth="1"/>
    <col min="2547" max="2547" width="14.1796875" style="1" customWidth="1"/>
    <col min="2548" max="2551" width="0" style="1" hidden="1" customWidth="1"/>
    <col min="2552" max="2552" width="15.7265625" style="1" customWidth="1"/>
    <col min="2553" max="2553" width="18.453125" style="1" customWidth="1"/>
    <col min="2554" max="2558" width="0" style="1" hidden="1" customWidth="1"/>
    <col min="2559" max="2559" width="27.26953125" style="1" customWidth="1"/>
    <col min="2560" max="2562" width="0" style="1" hidden="1" customWidth="1"/>
    <col min="2563" max="2563" width="23.54296875" style="1" customWidth="1"/>
    <col min="2564" max="2799" width="10.90625" style="1"/>
    <col min="2800" max="2800" width="10.26953125" style="1" customWidth="1"/>
    <col min="2801" max="2801" width="95.7265625" style="1" customWidth="1"/>
    <col min="2802" max="2802" width="7.7265625" style="1" customWidth="1"/>
    <col min="2803" max="2803" width="14.1796875" style="1" customWidth="1"/>
    <col min="2804" max="2807" width="0" style="1" hidden="1" customWidth="1"/>
    <col min="2808" max="2808" width="15.7265625" style="1" customWidth="1"/>
    <col min="2809" max="2809" width="18.453125" style="1" customWidth="1"/>
    <col min="2810" max="2814" width="0" style="1" hidden="1" customWidth="1"/>
    <col min="2815" max="2815" width="27.26953125" style="1" customWidth="1"/>
    <col min="2816" max="2818" width="0" style="1" hidden="1" customWidth="1"/>
    <col min="2819" max="2819" width="23.54296875" style="1" customWidth="1"/>
    <col min="2820" max="3055" width="10.90625" style="1"/>
    <col min="3056" max="3056" width="10.26953125" style="1" customWidth="1"/>
    <col min="3057" max="3057" width="95.7265625" style="1" customWidth="1"/>
    <col min="3058" max="3058" width="7.7265625" style="1" customWidth="1"/>
    <col min="3059" max="3059" width="14.1796875" style="1" customWidth="1"/>
    <col min="3060" max="3063" width="0" style="1" hidden="1" customWidth="1"/>
    <col min="3064" max="3064" width="15.7265625" style="1" customWidth="1"/>
    <col min="3065" max="3065" width="18.453125" style="1" customWidth="1"/>
    <col min="3066" max="3070" width="0" style="1" hidden="1" customWidth="1"/>
    <col min="3071" max="3071" width="27.26953125" style="1" customWidth="1"/>
    <col min="3072" max="3074" width="0" style="1" hidden="1" customWidth="1"/>
    <col min="3075" max="3075" width="23.54296875" style="1" customWidth="1"/>
    <col min="3076" max="3311" width="10.90625" style="1"/>
    <col min="3312" max="3312" width="10.26953125" style="1" customWidth="1"/>
    <col min="3313" max="3313" width="95.7265625" style="1" customWidth="1"/>
    <col min="3314" max="3314" width="7.7265625" style="1" customWidth="1"/>
    <col min="3315" max="3315" width="14.1796875" style="1" customWidth="1"/>
    <col min="3316" max="3319" width="0" style="1" hidden="1" customWidth="1"/>
    <col min="3320" max="3320" width="15.7265625" style="1" customWidth="1"/>
    <col min="3321" max="3321" width="18.453125" style="1" customWidth="1"/>
    <col min="3322" max="3326" width="0" style="1" hidden="1" customWidth="1"/>
    <col min="3327" max="3327" width="27.26953125" style="1" customWidth="1"/>
    <col min="3328" max="3330" width="0" style="1" hidden="1" customWidth="1"/>
    <col min="3331" max="3331" width="23.54296875" style="1" customWidth="1"/>
    <col min="3332" max="3567" width="10.90625" style="1"/>
    <col min="3568" max="3568" width="10.26953125" style="1" customWidth="1"/>
    <col min="3569" max="3569" width="95.7265625" style="1" customWidth="1"/>
    <col min="3570" max="3570" width="7.7265625" style="1" customWidth="1"/>
    <col min="3571" max="3571" width="14.1796875" style="1" customWidth="1"/>
    <col min="3572" max="3575" width="0" style="1" hidden="1" customWidth="1"/>
    <col min="3576" max="3576" width="15.7265625" style="1" customWidth="1"/>
    <col min="3577" max="3577" width="18.453125" style="1" customWidth="1"/>
    <col min="3578" max="3582" width="0" style="1" hidden="1" customWidth="1"/>
    <col min="3583" max="3583" width="27.26953125" style="1" customWidth="1"/>
    <col min="3584" max="3586" width="0" style="1" hidden="1" customWidth="1"/>
    <col min="3587" max="3587" width="23.54296875" style="1" customWidth="1"/>
    <col min="3588" max="3823" width="10.90625" style="1"/>
    <col min="3824" max="3824" width="10.26953125" style="1" customWidth="1"/>
    <col min="3825" max="3825" width="95.7265625" style="1" customWidth="1"/>
    <col min="3826" max="3826" width="7.7265625" style="1" customWidth="1"/>
    <col min="3827" max="3827" width="14.1796875" style="1" customWidth="1"/>
    <col min="3828" max="3831" width="0" style="1" hidden="1" customWidth="1"/>
    <col min="3832" max="3832" width="15.7265625" style="1" customWidth="1"/>
    <col min="3833" max="3833" width="18.453125" style="1" customWidth="1"/>
    <col min="3834" max="3838" width="0" style="1" hidden="1" customWidth="1"/>
    <col min="3839" max="3839" width="27.26953125" style="1" customWidth="1"/>
    <col min="3840" max="3842" width="0" style="1" hidden="1" customWidth="1"/>
    <col min="3843" max="3843" width="23.54296875" style="1" customWidth="1"/>
    <col min="3844" max="4079" width="10.90625" style="1"/>
    <col min="4080" max="4080" width="10.26953125" style="1" customWidth="1"/>
    <col min="4081" max="4081" width="95.7265625" style="1" customWidth="1"/>
    <col min="4082" max="4082" width="7.7265625" style="1" customWidth="1"/>
    <col min="4083" max="4083" width="14.1796875" style="1" customWidth="1"/>
    <col min="4084" max="4087" width="0" style="1" hidden="1" customWidth="1"/>
    <col min="4088" max="4088" width="15.7265625" style="1" customWidth="1"/>
    <col min="4089" max="4089" width="18.453125" style="1" customWidth="1"/>
    <col min="4090" max="4094" width="0" style="1" hidden="1" customWidth="1"/>
    <col min="4095" max="4095" width="27.26953125" style="1" customWidth="1"/>
    <col min="4096" max="4098" width="0" style="1" hidden="1" customWidth="1"/>
    <col min="4099" max="4099" width="23.54296875" style="1" customWidth="1"/>
    <col min="4100" max="4335" width="10.90625" style="1"/>
    <col min="4336" max="4336" width="10.26953125" style="1" customWidth="1"/>
    <col min="4337" max="4337" width="95.7265625" style="1" customWidth="1"/>
    <col min="4338" max="4338" width="7.7265625" style="1" customWidth="1"/>
    <col min="4339" max="4339" width="14.1796875" style="1" customWidth="1"/>
    <col min="4340" max="4343" width="0" style="1" hidden="1" customWidth="1"/>
    <col min="4344" max="4344" width="15.7265625" style="1" customWidth="1"/>
    <col min="4345" max="4345" width="18.453125" style="1" customWidth="1"/>
    <col min="4346" max="4350" width="0" style="1" hidden="1" customWidth="1"/>
    <col min="4351" max="4351" width="27.26953125" style="1" customWidth="1"/>
    <col min="4352" max="4354" width="0" style="1" hidden="1" customWidth="1"/>
    <col min="4355" max="4355" width="23.54296875" style="1" customWidth="1"/>
    <col min="4356" max="4591" width="10.90625" style="1"/>
    <col min="4592" max="4592" width="10.26953125" style="1" customWidth="1"/>
    <col min="4593" max="4593" width="95.7265625" style="1" customWidth="1"/>
    <col min="4594" max="4594" width="7.7265625" style="1" customWidth="1"/>
    <col min="4595" max="4595" width="14.1796875" style="1" customWidth="1"/>
    <col min="4596" max="4599" width="0" style="1" hidden="1" customWidth="1"/>
    <col min="4600" max="4600" width="15.7265625" style="1" customWidth="1"/>
    <col min="4601" max="4601" width="18.453125" style="1" customWidth="1"/>
    <col min="4602" max="4606" width="0" style="1" hidden="1" customWidth="1"/>
    <col min="4607" max="4607" width="27.26953125" style="1" customWidth="1"/>
    <col min="4608" max="4610" width="0" style="1" hidden="1" customWidth="1"/>
    <col min="4611" max="4611" width="23.54296875" style="1" customWidth="1"/>
    <col min="4612" max="4847" width="10.90625" style="1"/>
    <col min="4848" max="4848" width="10.26953125" style="1" customWidth="1"/>
    <col min="4849" max="4849" width="95.7265625" style="1" customWidth="1"/>
    <col min="4850" max="4850" width="7.7265625" style="1" customWidth="1"/>
    <col min="4851" max="4851" width="14.1796875" style="1" customWidth="1"/>
    <col min="4852" max="4855" width="0" style="1" hidden="1" customWidth="1"/>
    <col min="4856" max="4856" width="15.7265625" style="1" customWidth="1"/>
    <col min="4857" max="4857" width="18.453125" style="1" customWidth="1"/>
    <col min="4858" max="4862" width="0" style="1" hidden="1" customWidth="1"/>
    <col min="4863" max="4863" width="27.26953125" style="1" customWidth="1"/>
    <col min="4864" max="4866" width="0" style="1" hidden="1" customWidth="1"/>
    <col min="4867" max="4867" width="23.54296875" style="1" customWidth="1"/>
    <col min="4868" max="5103" width="10.90625" style="1"/>
    <col min="5104" max="5104" width="10.26953125" style="1" customWidth="1"/>
    <col min="5105" max="5105" width="95.7265625" style="1" customWidth="1"/>
    <col min="5106" max="5106" width="7.7265625" style="1" customWidth="1"/>
    <col min="5107" max="5107" width="14.1796875" style="1" customWidth="1"/>
    <col min="5108" max="5111" width="0" style="1" hidden="1" customWidth="1"/>
    <col min="5112" max="5112" width="15.7265625" style="1" customWidth="1"/>
    <col min="5113" max="5113" width="18.453125" style="1" customWidth="1"/>
    <col min="5114" max="5118" width="0" style="1" hidden="1" customWidth="1"/>
    <col min="5119" max="5119" width="27.26953125" style="1" customWidth="1"/>
    <col min="5120" max="5122" width="0" style="1" hidden="1" customWidth="1"/>
    <col min="5123" max="5123" width="23.54296875" style="1" customWidth="1"/>
    <col min="5124" max="5359" width="10.90625" style="1"/>
    <col min="5360" max="5360" width="10.26953125" style="1" customWidth="1"/>
    <col min="5361" max="5361" width="95.7265625" style="1" customWidth="1"/>
    <col min="5362" max="5362" width="7.7265625" style="1" customWidth="1"/>
    <col min="5363" max="5363" width="14.1796875" style="1" customWidth="1"/>
    <col min="5364" max="5367" width="0" style="1" hidden="1" customWidth="1"/>
    <col min="5368" max="5368" width="15.7265625" style="1" customWidth="1"/>
    <col min="5369" max="5369" width="18.453125" style="1" customWidth="1"/>
    <col min="5370" max="5374" width="0" style="1" hidden="1" customWidth="1"/>
    <col min="5375" max="5375" width="27.26953125" style="1" customWidth="1"/>
    <col min="5376" max="5378" width="0" style="1" hidden="1" customWidth="1"/>
    <col min="5379" max="5379" width="23.54296875" style="1" customWidth="1"/>
    <col min="5380" max="5615" width="10.90625" style="1"/>
    <col min="5616" max="5616" width="10.26953125" style="1" customWidth="1"/>
    <col min="5617" max="5617" width="95.7265625" style="1" customWidth="1"/>
    <col min="5618" max="5618" width="7.7265625" style="1" customWidth="1"/>
    <col min="5619" max="5619" width="14.1796875" style="1" customWidth="1"/>
    <col min="5620" max="5623" width="0" style="1" hidden="1" customWidth="1"/>
    <col min="5624" max="5624" width="15.7265625" style="1" customWidth="1"/>
    <col min="5625" max="5625" width="18.453125" style="1" customWidth="1"/>
    <col min="5626" max="5630" width="0" style="1" hidden="1" customWidth="1"/>
    <col min="5631" max="5631" width="27.26953125" style="1" customWidth="1"/>
    <col min="5632" max="5634" width="0" style="1" hidden="1" customWidth="1"/>
    <col min="5635" max="5635" width="23.54296875" style="1" customWidth="1"/>
    <col min="5636" max="5871" width="10.90625" style="1"/>
    <col min="5872" max="5872" width="10.26953125" style="1" customWidth="1"/>
    <col min="5873" max="5873" width="95.7265625" style="1" customWidth="1"/>
    <col min="5874" max="5874" width="7.7265625" style="1" customWidth="1"/>
    <col min="5875" max="5875" width="14.1796875" style="1" customWidth="1"/>
    <col min="5876" max="5879" width="0" style="1" hidden="1" customWidth="1"/>
    <col min="5880" max="5880" width="15.7265625" style="1" customWidth="1"/>
    <col min="5881" max="5881" width="18.453125" style="1" customWidth="1"/>
    <col min="5882" max="5886" width="0" style="1" hidden="1" customWidth="1"/>
    <col min="5887" max="5887" width="27.26953125" style="1" customWidth="1"/>
    <col min="5888" max="5890" width="0" style="1" hidden="1" customWidth="1"/>
    <col min="5891" max="5891" width="23.54296875" style="1" customWidth="1"/>
    <col min="5892" max="6127" width="10.90625" style="1"/>
    <col min="6128" max="6128" width="10.26953125" style="1" customWidth="1"/>
    <col min="6129" max="6129" width="95.7265625" style="1" customWidth="1"/>
    <col min="6130" max="6130" width="7.7265625" style="1" customWidth="1"/>
    <col min="6131" max="6131" width="14.1796875" style="1" customWidth="1"/>
    <col min="6132" max="6135" width="0" style="1" hidden="1" customWidth="1"/>
    <col min="6136" max="6136" width="15.7265625" style="1" customWidth="1"/>
    <col min="6137" max="6137" width="18.453125" style="1" customWidth="1"/>
    <col min="6138" max="6142" width="0" style="1" hidden="1" customWidth="1"/>
    <col min="6143" max="6143" width="27.26953125" style="1" customWidth="1"/>
    <col min="6144" max="6146" width="0" style="1" hidden="1" customWidth="1"/>
    <col min="6147" max="6147" width="23.54296875" style="1" customWidth="1"/>
    <col min="6148" max="6383" width="10.90625" style="1"/>
    <col min="6384" max="6384" width="10.26953125" style="1" customWidth="1"/>
    <col min="6385" max="6385" width="95.7265625" style="1" customWidth="1"/>
    <col min="6386" max="6386" width="7.7265625" style="1" customWidth="1"/>
    <col min="6387" max="6387" width="14.1796875" style="1" customWidth="1"/>
    <col min="6388" max="6391" width="0" style="1" hidden="1" customWidth="1"/>
    <col min="6392" max="6392" width="15.7265625" style="1" customWidth="1"/>
    <col min="6393" max="6393" width="18.453125" style="1" customWidth="1"/>
    <col min="6394" max="6398" width="0" style="1" hidden="1" customWidth="1"/>
    <col min="6399" max="6399" width="27.26953125" style="1" customWidth="1"/>
    <col min="6400" max="6402" width="0" style="1" hidden="1" customWidth="1"/>
    <col min="6403" max="6403" width="23.54296875" style="1" customWidth="1"/>
    <col min="6404" max="6639" width="10.90625" style="1"/>
    <col min="6640" max="6640" width="10.26953125" style="1" customWidth="1"/>
    <col min="6641" max="6641" width="95.7265625" style="1" customWidth="1"/>
    <col min="6642" max="6642" width="7.7265625" style="1" customWidth="1"/>
    <col min="6643" max="6643" width="14.1796875" style="1" customWidth="1"/>
    <col min="6644" max="6647" width="0" style="1" hidden="1" customWidth="1"/>
    <col min="6648" max="6648" width="15.7265625" style="1" customWidth="1"/>
    <col min="6649" max="6649" width="18.453125" style="1" customWidth="1"/>
    <col min="6650" max="6654" width="0" style="1" hidden="1" customWidth="1"/>
    <col min="6655" max="6655" width="27.26953125" style="1" customWidth="1"/>
    <col min="6656" max="6658" width="0" style="1" hidden="1" customWidth="1"/>
    <col min="6659" max="6659" width="23.54296875" style="1" customWidth="1"/>
    <col min="6660" max="6895" width="10.90625" style="1"/>
    <col min="6896" max="6896" width="10.26953125" style="1" customWidth="1"/>
    <col min="6897" max="6897" width="95.7265625" style="1" customWidth="1"/>
    <col min="6898" max="6898" width="7.7265625" style="1" customWidth="1"/>
    <col min="6899" max="6899" width="14.1796875" style="1" customWidth="1"/>
    <col min="6900" max="6903" width="0" style="1" hidden="1" customWidth="1"/>
    <col min="6904" max="6904" width="15.7265625" style="1" customWidth="1"/>
    <col min="6905" max="6905" width="18.453125" style="1" customWidth="1"/>
    <col min="6906" max="6910" width="0" style="1" hidden="1" customWidth="1"/>
    <col min="6911" max="6911" width="27.26953125" style="1" customWidth="1"/>
    <col min="6912" max="6914" width="0" style="1" hidden="1" customWidth="1"/>
    <col min="6915" max="6915" width="23.54296875" style="1" customWidth="1"/>
    <col min="6916" max="7151" width="10.90625" style="1"/>
    <col min="7152" max="7152" width="10.26953125" style="1" customWidth="1"/>
    <col min="7153" max="7153" width="95.7265625" style="1" customWidth="1"/>
    <col min="7154" max="7154" width="7.7265625" style="1" customWidth="1"/>
    <col min="7155" max="7155" width="14.1796875" style="1" customWidth="1"/>
    <col min="7156" max="7159" width="0" style="1" hidden="1" customWidth="1"/>
    <col min="7160" max="7160" width="15.7265625" style="1" customWidth="1"/>
    <col min="7161" max="7161" width="18.453125" style="1" customWidth="1"/>
    <col min="7162" max="7166" width="0" style="1" hidden="1" customWidth="1"/>
    <col min="7167" max="7167" width="27.26953125" style="1" customWidth="1"/>
    <col min="7168" max="7170" width="0" style="1" hidden="1" customWidth="1"/>
    <col min="7171" max="7171" width="23.54296875" style="1" customWidth="1"/>
    <col min="7172" max="7407" width="10.90625" style="1"/>
    <col min="7408" max="7408" width="10.26953125" style="1" customWidth="1"/>
    <col min="7409" max="7409" width="95.7265625" style="1" customWidth="1"/>
    <col min="7410" max="7410" width="7.7265625" style="1" customWidth="1"/>
    <col min="7411" max="7411" width="14.1796875" style="1" customWidth="1"/>
    <col min="7412" max="7415" width="0" style="1" hidden="1" customWidth="1"/>
    <col min="7416" max="7416" width="15.7265625" style="1" customWidth="1"/>
    <col min="7417" max="7417" width="18.453125" style="1" customWidth="1"/>
    <col min="7418" max="7422" width="0" style="1" hidden="1" customWidth="1"/>
    <col min="7423" max="7423" width="27.26953125" style="1" customWidth="1"/>
    <col min="7424" max="7426" width="0" style="1" hidden="1" customWidth="1"/>
    <col min="7427" max="7427" width="23.54296875" style="1" customWidth="1"/>
    <col min="7428" max="7663" width="10.90625" style="1"/>
    <col min="7664" max="7664" width="10.26953125" style="1" customWidth="1"/>
    <col min="7665" max="7665" width="95.7265625" style="1" customWidth="1"/>
    <col min="7666" max="7666" width="7.7265625" style="1" customWidth="1"/>
    <col min="7667" max="7667" width="14.1796875" style="1" customWidth="1"/>
    <col min="7668" max="7671" width="0" style="1" hidden="1" customWidth="1"/>
    <col min="7672" max="7672" width="15.7265625" style="1" customWidth="1"/>
    <col min="7673" max="7673" width="18.453125" style="1" customWidth="1"/>
    <col min="7674" max="7678" width="0" style="1" hidden="1" customWidth="1"/>
    <col min="7679" max="7679" width="27.26953125" style="1" customWidth="1"/>
    <col min="7680" max="7682" width="0" style="1" hidden="1" customWidth="1"/>
    <col min="7683" max="7683" width="23.54296875" style="1" customWidth="1"/>
    <col min="7684" max="7919" width="10.90625" style="1"/>
    <col min="7920" max="7920" width="10.26953125" style="1" customWidth="1"/>
    <col min="7921" max="7921" width="95.7265625" style="1" customWidth="1"/>
    <col min="7922" max="7922" width="7.7265625" style="1" customWidth="1"/>
    <col min="7923" max="7923" width="14.1796875" style="1" customWidth="1"/>
    <col min="7924" max="7927" width="0" style="1" hidden="1" customWidth="1"/>
    <col min="7928" max="7928" width="15.7265625" style="1" customWidth="1"/>
    <col min="7929" max="7929" width="18.453125" style="1" customWidth="1"/>
    <col min="7930" max="7934" width="0" style="1" hidden="1" customWidth="1"/>
    <col min="7935" max="7935" width="27.26953125" style="1" customWidth="1"/>
    <col min="7936" max="7938" width="0" style="1" hidden="1" customWidth="1"/>
    <col min="7939" max="7939" width="23.54296875" style="1" customWidth="1"/>
    <col min="7940" max="8175" width="10.90625" style="1"/>
    <col min="8176" max="8176" width="10.26953125" style="1" customWidth="1"/>
    <col min="8177" max="8177" width="95.7265625" style="1" customWidth="1"/>
    <col min="8178" max="8178" width="7.7265625" style="1" customWidth="1"/>
    <col min="8179" max="8179" width="14.1796875" style="1" customWidth="1"/>
    <col min="8180" max="8183" width="0" style="1" hidden="1" customWidth="1"/>
    <col min="8184" max="8184" width="15.7265625" style="1" customWidth="1"/>
    <col min="8185" max="8185" width="18.453125" style="1" customWidth="1"/>
    <col min="8186" max="8190" width="0" style="1" hidden="1" customWidth="1"/>
    <col min="8191" max="8191" width="27.26953125" style="1" customWidth="1"/>
    <col min="8192" max="8194" width="0" style="1" hidden="1" customWidth="1"/>
    <col min="8195" max="8195" width="23.54296875" style="1" customWidth="1"/>
    <col min="8196" max="8431" width="10.90625" style="1"/>
    <col min="8432" max="8432" width="10.26953125" style="1" customWidth="1"/>
    <col min="8433" max="8433" width="95.7265625" style="1" customWidth="1"/>
    <col min="8434" max="8434" width="7.7265625" style="1" customWidth="1"/>
    <col min="8435" max="8435" width="14.1796875" style="1" customWidth="1"/>
    <col min="8436" max="8439" width="0" style="1" hidden="1" customWidth="1"/>
    <col min="8440" max="8440" width="15.7265625" style="1" customWidth="1"/>
    <col min="8441" max="8441" width="18.453125" style="1" customWidth="1"/>
    <col min="8442" max="8446" width="0" style="1" hidden="1" customWidth="1"/>
    <col min="8447" max="8447" width="27.26953125" style="1" customWidth="1"/>
    <col min="8448" max="8450" width="0" style="1" hidden="1" customWidth="1"/>
    <col min="8451" max="8451" width="23.54296875" style="1" customWidth="1"/>
    <col min="8452" max="8687" width="10.90625" style="1"/>
    <col min="8688" max="8688" width="10.26953125" style="1" customWidth="1"/>
    <col min="8689" max="8689" width="95.7265625" style="1" customWidth="1"/>
    <col min="8690" max="8690" width="7.7265625" style="1" customWidth="1"/>
    <col min="8691" max="8691" width="14.1796875" style="1" customWidth="1"/>
    <col min="8692" max="8695" width="0" style="1" hidden="1" customWidth="1"/>
    <col min="8696" max="8696" width="15.7265625" style="1" customWidth="1"/>
    <col min="8697" max="8697" width="18.453125" style="1" customWidth="1"/>
    <col min="8698" max="8702" width="0" style="1" hidden="1" customWidth="1"/>
    <col min="8703" max="8703" width="27.26953125" style="1" customWidth="1"/>
    <col min="8704" max="8706" width="0" style="1" hidden="1" customWidth="1"/>
    <col min="8707" max="8707" width="23.54296875" style="1" customWidth="1"/>
    <col min="8708" max="8943" width="10.90625" style="1"/>
    <col min="8944" max="8944" width="10.26953125" style="1" customWidth="1"/>
    <col min="8945" max="8945" width="95.7265625" style="1" customWidth="1"/>
    <col min="8946" max="8946" width="7.7265625" style="1" customWidth="1"/>
    <col min="8947" max="8947" width="14.1796875" style="1" customWidth="1"/>
    <col min="8948" max="8951" width="0" style="1" hidden="1" customWidth="1"/>
    <col min="8952" max="8952" width="15.7265625" style="1" customWidth="1"/>
    <col min="8953" max="8953" width="18.453125" style="1" customWidth="1"/>
    <col min="8954" max="8958" width="0" style="1" hidden="1" customWidth="1"/>
    <col min="8959" max="8959" width="27.26953125" style="1" customWidth="1"/>
    <col min="8960" max="8962" width="0" style="1" hidden="1" customWidth="1"/>
    <col min="8963" max="8963" width="23.54296875" style="1" customWidth="1"/>
    <col min="8964" max="9199" width="10.90625" style="1"/>
    <col min="9200" max="9200" width="10.26953125" style="1" customWidth="1"/>
    <col min="9201" max="9201" width="95.7265625" style="1" customWidth="1"/>
    <col min="9202" max="9202" width="7.7265625" style="1" customWidth="1"/>
    <col min="9203" max="9203" width="14.1796875" style="1" customWidth="1"/>
    <col min="9204" max="9207" width="0" style="1" hidden="1" customWidth="1"/>
    <col min="9208" max="9208" width="15.7265625" style="1" customWidth="1"/>
    <col min="9209" max="9209" width="18.453125" style="1" customWidth="1"/>
    <col min="9210" max="9214" width="0" style="1" hidden="1" customWidth="1"/>
    <col min="9215" max="9215" width="27.26953125" style="1" customWidth="1"/>
    <col min="9216" max="9218" width="0" style="1" hidden="1" customWidth="1"/>
    <col min="9219" max="9219" width="23.54296875" style="1" customWidth="1"/>
    <col min="9220" max="9455" width="10.90625" style="1"/>
    <col min="9456" max="9456" width="10.26953125" style="1" customWidth="1"/>
    <col min="9457" max="9457" width="95.7265625" style="1" customWidth="1"/>
    <col min="9458" max="9458" width="7.7265625" style="1" customWidth="1"/>
    <col min="9459" max="9459" width="14.1796875" style="1" customWidth="1"/>
    <col min="9460" max="9463" width="0" style="1" hidden="1" customWidth="1"/>
    <col min="9464" max="9464" width="15.7265625" style="1" customWidth="1"/>
    <col min="9465" max="9465" width="18.453125" style="1" customWidth="1"/>
    <col min="9466" max="9470" width="0" style="1" hidden="1" customWidth="1"/>
    <col min="9471" max="9471" width="27.26953125" style="1" customWidth="1"/>
    <col min="9472" max="9474" width="0" style="1" hidden="1" customWidth="1"/>
    <col min="9475" max="9475" width="23.54296875" style="1" customWidth="1"/>
    <col min="9476" max="9711" width="10.90625" style="1"/>
    <col min="9712" max="9712" width="10.26953125" style="1" customWidth="1"/>
    <col min="9713" max="9713" width="95.7265625" style="1" customWidth="1"/>
    <col min="9714" max="9714" width="7.7265625" style="1" customWidth="1"/>
    <col min="9715" max="9715" width="14.1796875" style="1" customWidth="1"/>
    <col min="9716" max="9719" width="0" style="1" hidden="1" customWidth="1"/>
    <col min="9720" max="9720" width="15.7265625" style="1" customWidth="1"/>
    <col min="9721" max="9721" width="18.453125" style="1" customWidth="1"/>
    <col min="9722" max="9726" width="0" style="1" hidden="1" customWidth="1"/>
    <col min="9727" max="9727" width="27.26953125" style="1" customWidth="1"/>
    <col min="9728" max="9730" width="0" style="1" hidden="1" customWidth="1"/>
    <col min="9731" max="9731" width="23.54296875" style="1" customWidth="1"/>
    <col min="9732" max="9967" width="10.90625" style="1"/>
    <col min="9968" max="9968" width="10.26953125" style="1" customWidth="1"/>
    <col min="9969" max="9969" width="95.7265625" style="1" customWidth="1"/>
    <col min="9970" max="9970" width="7.7265625" style="1" customWidth="1"/>
    <col min="9971" max="9971" width="14.1796875" style="1" customWidth="1"/>
    <col min="9972" max="9975" width="0" style="1" hidden="1" customWidth="1"/>
    <col min="9976" max="9976" width="15.7265625" style="1" customWidth="1"/>
    <col min="9977" max="9977" width="18.453125" style="1" customWidth="1"/>
    <col min="9978" max="9982" width="0" style="1" hidden="1" customWidth="1"/>
    <col min="9983" max="9983" width="27.26953125" style="1" customWidth="1"/>
    <col min="9984" max="9986" width="0" style="1" hidden="1" customWidth="1"/>
    <col min="9987" max="9987" width="23.54296875" style="1" customWidth="1"/>
    <col min="9988" max="10223" width="10.90625" style="1"/>
    <col min="10224" max="10224" width="10.26953125" style="1" customWidth="1"/>
    <col min="10225" max="10225" width="95.7265625" style="1" customWidth="1"/>
    <col min="10226" max="10226" width="7.7265625" style="1" customWidth="1"/>
    <col min="10227" max="10227" width="14.1796875" style="1" customWidth="1"/>
    <col min="10228" max="10231" width="0" style="1" hidden="1" customWidth="1"/>
    <col min="10232" max="10232" width="15.7265625" style="1" customWidth="1"/>
    <col min="10233" max="10233" width="18.453125" style="1" customWidth="1"/>
    <col min="10234" max="10238" width="0" style="1" hidden="1" customWidth="1"/>
    <col min="10239" max="10239" width="27.26953125" style="1" customWidth="1"/>
    <col min="10240" max="10242" width="0" style="1" hidden="1" customWidth="1"/>
    <col min="10243" max="10243" width="23.54296875" style="1" customWidth="1"/>
    <col min="10244" max="10479" width="10.90625" style="1"/>
    <col min="10480" max="10480" width="10.26953125" style="1" customWidth="1"/>
    <col min="10481" max="10481" width="95.7265625" style="1" customWidth="1"/>
    <col min="10482" max="10482" width="7.7265625" style="1" customWidth="1"/>
    <col min="10483" max="10483" width="14.1796875" style="1" customWidth="1"/>
    <col min="10484" max="10487" width="0" style="1" hidden="1" customWidth="1"/>
    <col min="10488" max="10488" width="15.7265625" style="1" customWidth="1"/>
    <col min="10489" max="10489" width="18.453125" style="1" customWidth="1"/>
    <col min="10490" max="10494" width="0" style="1" hidden="1" customWidth="1"/>
    <col min="10495" max="10495" width="27.26953125" style="1" customWidth="1"/>
    <col min="10496" max="10498" width="0" style="1" hidden="1" customWidth="1"/>
    <col min="10499" max="10499" width="23.54296875" style="1" customWidth="1"/>
    <col min="10500" max="10735" width="10.90625" style="1"/>
    <col min="10736" max="10736" width="10.26953125" style="1" customWidth="1"/>
    <col min="10737" max="10737" width="95.7265625" style="1" customWidth="1"/>
    <col min="10738" max="10738" width="7.7265625" style="1" customWidth="1"/>
    <col min="10739" max="10739" width="14.1796875" style="1" customWidth="1"/>
    <col min="10740" max="10743" width="0" style="1" hidden="1" customWidth="1"/>
    <col min="10744" max="10744" width="15.7265625" style="1" customWidth="1"/>
    <col min="10745" max="10745" width="18.453125" style="1" customWidth="1"/>
    <col min="10746" max="10750" width="0" style="1" hidden="1" customWidth="1"/>
    <col min="10751" max="10751" width="27.26953125" style="1" customWidth="1"/>
    <col min="10752" max="10754" width="0" style="1" hidden="1" customWidth="1"/>
    <col min="10755" max="10755" width="23.54296875" style="1" customWidth="1"/>
    <col min="10756" max="10991" width="10.90625" style="1"/>
    <col min="10992" max="10992" width="10.26953125" style="1" customWidth="1"/>
    <col min="10993" max="10993" width="95.7265625" style="1" customWidth="1"/>
    <col min="10994" max="10994" width="7.7265625" style="1" customWidth="1"/>
    <col min="10995" max="10995" width="14.1796875" style="1" customWidth="1"/>
    <col min="10996" max="10999" width="0" style="1" hidden="1" customWidth="1"/>
    <col min="11000" max="11000" width="15.7265625" style="1" customWidth="1"/>
    <col min="11001" max="11001" width="18.453125" style="1" customWidth="1"/>
    <col min="11002" max="11006" width="0" style="1" hidden="1" customWidth="1"/>
    <col min="11007" max="11007" width="27.26953125" style="1" customWidth="1"/>
    <col min="11008" max="11010" width="0" style="1" hidden="1" customWidth="1"/>
    <col min="11011" max="11011" width="23.54296875" style="1" customWidth="1"/>
    <col min="11012" max="11247" width="10.90625" style="1"/>
    <col min="11248" max="11248" width="10.26953125" style="1" customWidth="1"/>
    <col min="11249" max="11249" width="95.7265625" style="1" customWidth="1"/>
    <col min="11250" max="11250" width="7.7265625" style="1" customWidth="1"/>
    <col min="11251" max="11251" width="14.1796875" style="1" customWidth="1"/>
    <col min="11252" max="11255" width="0" style="1" hidden="1" customWidth="1"/>
    <col min="11256" max="11256" width="15.7265625" style="1" customWidth="1"/>
    <col min="11257" max="11257" width="18.453125" style="1" customWidth="1"/>
    <col min="11258" max="11262" width="0" style="1" hidden="1" customWidth="1"/>
    <col min="11263" max="11263" width="27.26953125" style="1" customWidth="1"/>
    <col min="11264" max="11266" width="0" style="1" hidden="1" customWidth="1"/>
    <col min="11267" max="11267" width="23.54296875" style="1" customWidth="1"/>
    <col min="11268" max="11503" width="10.90625" style="1"/>
    <col min="11504" max="11504" width="10.26953125" style="1" customWidth="1"/>
    <col min="11505" max="11505" width="95.7265625" style="1" customWidth="1"/>
    <col min="11506" max="11506" width="7.7265625" style="1" customWidth="1"/>
    <col min="11507" max="11507" width="14.1796875" style="1" customWidth="1"/>
    <col min="11508" max="11511" width="0" style="1" hidden="1" customWidth="1"/>
    <col min="11512" max="11512" width="15.7265625" style="1" customWidth="1"/>
    <col min="11513" max="11513" width="18.453125" style="1" customWidth="1"/>
    <col min="11514" max="11518" width="0" style="1" hidden="1" customWidth="1"/>
    <col min="11519" max="11519" width="27.26953125" style="1" customWidth="1"/>
    <col min="11520" max="11522" width="0" style="1" hidden="1" customWidth="1"/>
    <col min="11523" max="11523" width="23.54296875" style="1" customWidth="1"/>
    <col min="11524" max="11759" width="10.90625" style="1"/>
    <col min="11760" max="11760" width="10.26953125" style="1" customWidth="1"/>
    <col min="11761" max="11761" width="95.7265625" style="1" customWidth="1"/>
    <col min="11762" max="11762" width="7.7265625" style="1" customWidth="1"/>
    <col min="11763" max="11763" width="14.1796875" style="1" customWidth="1"/>
    <col min="11764" max="11767" width="0" style="1" hidden="1" customWidth="1"/>
    <col min="11768" max="11768" width="15.7265625" style="1" customWidth="1"/>
    <col min="11769" max="11769" width="18.453125" style="1" customWidth="1"/>
    <col min="11770" max="11774" width="0" style="1" hidden="1" customWidth="1"/>
    <col min="11775" max="11775" width="27.26953125" style="1" customWidth="1"/>
    <col min="11776" max="11778" width="0" style="1" hidden="1" customWidth="1"/>
    <col min="11779" max="11779" width="23.54296875" style="1" customWidth="1"/>
    <col min="11780" max="12015" width="10.90625" style="1"/>
    <col min="12016" max="12016" width="10.26953125" style="1" customWidth="1"/>
    <col min="12017" max="12017" width="95.7265625" style="1" customWidth="1"/>
    <col min="12018" max="12018" width="7.7265625" style="1" customWidth="1"/>
    <col min="12019" max="12019" width="14.1796875" style="1" customWidth="1"/>
    <col min="12020" max="12023" width="0" style="1" hidden="1" customWidth="1"/>
    <col min="12024" max="12024" width="15.7265625" style="1" customWidth="1"/>
    <col min="12025" max="12025" width="18.453125" style="1" customWidth="1"/>
    <col min="12026" max="12030" width="0" style="1" hidden="1" customWidth="1"/>
    <col min="12031" max="12031" width="27.26953125" style="1" customWidth="1"/>
    <col min="12032" max="12034" width="0" style="1" hidden="1" customWidth="1"/>
    <col min="12035" max="12035" width="23.54296875" style="1" customWidth="1"/>
    <col min="12036" max="12271" width="10.90625" style="1"/>
    <col min="12272" max="12272" width="10.26953125" style="1" customWidth="1"/>
    <col min="12273" max="12273" width="95.7265625" style="1" customWidth="1"/>
    <col min="12274" max="12274" width="7.7265625" style="1" customWidth="1"/>
    <col min="12275" max="12275" width="14.1796875" style="1" customWidth="1"/>
    <col min="12276" max="12279" width="0" style="1" hidden="1" customWidth="1"/>
    <col min="12280" max="12280" width="15.7265625" style="1" customWidth="1"/>
    <col min="12281" max="12281" width="18.453125" style="1" customWidth="1"/>
    <col min="12282" max="12286" width="0" style="1" hidden="1" customWidth="1"/>
    <col min="12287" max="12287" width="27.26953125" style="1" customWidth="1"/>
    <col min="12288" max="12290" width="0" style="1" hidden="1" customWidth="1"/>
    <col min="12291" max="12291" width="23.54296875" style="1" customWidth="1"/>
    <col min="12292" max="12527" width="10.90625" style="1"/>
    <col min="12528" max="12528" width="10.26953125" style="1" customWidth="1"/>
    <col min="12529" max="12529" width="95.7265625" style="1" customWidth="1"/>
    <col min="12530" max="12530" width="7.7265625" style="1" customWidth="1"/>
    <col min="12531" max="12531" width="14.1796875" style="1" customWidth="1"/>
    <col min="12532" max="12535" width="0" style="1" hidden="1" customWidth="1"/>
    <col min="12536" max="12536" width="15.7265625" style="1" customWidth="1"/>
    <col min="12537" max="12537" width="18.453125" style="1" customWidth="1"/>
    <col min="12538" max="12542" width="0" style="1" hidden="1" customWidth="1"/>
    <col min="12543" max="12543" width="27.26953125" style="1" customWidth="1"/>
    <col min="12544" max="12546" width="0" style="1" hidden="1" customWidth="1"/>
    <col min="12547" max="12547" width="23.54296875" style="1" customWidth="1"/>
    <col min="12548" max="12783" width="10.90625" style="1"/>
    <col min="12784" max="12784" width="10.26953125" style="1" customWidth="1"/>
    <col min="12785" max="12785" width="95.7265625" style="1" customWidth="1"/>
    <col min="12786" max="12786" width="7.7265625" style="1" customWidth="1"/>
    <col min="12787" max="12787" width="14.1796875" style="1" customWidth="1"/>
    <col min="12788" max="12791" width="0" style="1" hidden="1" customWidth="1"/>
    <col min="12792" max="12792" width="15.7265625" style="1" customWidth="1"/>
    <col min="12793" max="12793" width="18.453125" style="1" customWidth="1"/>
    <col min="12794" max="12798" width="0" style="1" hidden="1" customWidth="1"/>
    <col min="12799" max="12799" width="27.26953125" style="1" customWidth="1"/>
    <col min="12800" max="12802" width="0" style="1" hidden="1" customWidth="1"/>
    <col min="12803" max="12803" width="23.54296875" style="1" customWidth="1"/>
    <col min="12804" max="13039" width="10.90625" style="1"/>
    <col min="13040" max="13040" width="10.26953125" style="1" customWidth="1"/>
    <col min="13041" max="13041" width="95.7265625" style="1" customWidth="1"/>
    <col min="13042" max="13042" width="7.7265625" style="1" customWidth="1"/>
    <col min="13043" max="13043" width="14.1796875" style="1" customWidth="1"/>
    <col min="13044" max="13047" width="0" style="1" hidden="1" customWidth="1"/>
    <col min="13048" max="13048" width="15.7265625" style="1" customWidth="1"/>
    <col min="13049" max="13049" width="18.453125" style="1" customWidth="1"/>
    <col min="13050" max="13054" width="0" style="1" hidden="1" customWidth="1"/>
    <col min="13055" max="13055" width="27.26953125" style="1" customWidth="1"/>
    <col min="13056" max="13058" width="0" style="1" hidden="1" customWidth="1"/>
    <col min="13059" max="13059" width="23.54296875" style="1" customWidth="1"/>
    <col min="13060" max="13295" width="10.90625" style="1"/>
    <col min="13296" max="13296" width="10.26953125" style="1" customWidth="1"/>
    <col min="13297" max="13297" width="95.7265625" style="1" customWidth="1"/>
    <col min="13298" max="13298" width="7.7265625" style="1" customWidth="1"/>
    <col min="13299" max="13299" width="14.1796875" style="1" customWidth="1"/>
    <col min="13300" max="13303" width="0" style="1" hidden="1" customWidth="1"/>
    <col min="13304" max="13304" width="15.7265625" style="1" customWidth="1"/>
    <col min="13305" max="13305" width="18.453125" style="1" customWidth="1"/>
    <col min="13306" max="13310" width="0" style="1" hidden="1" customWidth="1"/>
    <col min="13311" max="13311" width="27.26953125" style="1" customWidth="1"/>
    <col min="13312" max="13314" width="0" style="1" hidden="1" customWidth="1"/>
    <col min="13315" max="13315" width="23.54296875" style="1" customWidth="1"/>
    <col min="13316" max="13551" width="10.90625" style="1"/>
    <col min="13552" max="13552" width="10.26953125" style="1" customWidth="1"/>
    <col min="13553" max="13553" width="95.7265625" style="1" customWidth="1"/>
    <col min="13554" max="13554" width="7.7265625" style="1" customWidth="1"/>
    <col min="13555" max="13555" width="14.1796875" style="1" customWidth="1"/>
    <col min="13556" max="13559" width="0" style="1" hidden="1" customWidth="1"/>
    <col min="13560" max="13560" width="15.7265625" style="1" customWidth="1"/>
    <col min="13561" max="13561" width="18.453125" style="1" customWidth="1"/>
    <col min="13562" max="13566" width="0" style="1" hidden="1" customWidth="1"/>
    <col min="13567" max="13567" width="27.26953125" style="1" customWidth="1"/>
    <col min="13568" max="13570" width="0" style="1" hidden="1" customWidth="1"/>
    <col min="13571" max="13571" width="23.54296875" style="1" customWidth="1"/>
    <col min="13572" max="13807" width="10.90625" style="1"/>
    <col min="13808" max="13808" width="10.26953125" style="1" customWidth="1"/>
    <col min="13809" max="13809" width="95.7265625" style="1" customWidth="1"/>
    <col min="13810" max="13810" width="7.7265625" style="1" customWidth="1"/>
    <col min="13811" max="13811" width="14.1796875" style="1" customWidth="1"/>
    <col min="13812" max="13815" width="0" style="1" hidden="1" customWidth="1"/>
    <col min="13816" max="13816" width="15.7265625" style="1" customWidth="1"/>
    <col min="13817" max="13817" width="18.453125" style="1" customWidth="1"/>
    <col min="13818" max="13822" width="0" style="1" hidden="1" customWidth="1"/>
    <col min="13823" max="13823" width="27.26953125" style="1" customWidth="1"/>
    <col min="13824" max="13826" width="0" style="1" hidden="1" customWidth="1"/>
    <col min="13827" max="13827" width="23.54296875" style="1" customWidth="1"/>
    <col min="13828" max="14063" width="10.90625" style="1"/>
    <col min="14064" max="14064" width="10.26953125" style="1" customWidth="1"/>
    <col min="14065" max="14065" width="95.7265625" style="1" customWidth="1"/>
    <col min="14066" max="14066" width="7.7265625" style="1" customWidth="1"/>
    <col min="14067" max="14067" width="14.1796875" style="1" customWidth="1"/>
    <col min="14068" max="14071" width="0" style="1" hidden="1" customWidth="1"/>
    <col min="14072" max="14072" width="15.7265625" style="1" customWidth="1"/>
    <col min="14073" max="14073" width="18.453125" style="1" customWidth="1"/>
    <col min="14074" max="14078" width="0" style="1" hidden="1" customWidth="1"/>
    <col min="14079" max="14079" width="27.26953125" style="1" customWidth="1"/>
    <col min="14080" max="14082" width="0" style="1" hidden="1" customWidth="1"/>
    <col min="14083" max="14083" width="23.54296875" style="1" customWidth="1"/>
    <col min="14084" max="14319" width="10.90625" style="1"/>
    <col min="14320" max="14320" width="10.26953125" style="1" customWidth="1"/>
    <col min="14321" max="14321" width="95.7265625" style="1" customWidth="1"/>
    <col min="14322" max="14322" width="7.7265625" style="1" customWidth="1"/>
    <col min="14323" max="14323" width="14.1796875" style="1" customWidth="1"/>
    <col min="14324" max="14327" width="0" style="1" hidden="1" customWidth="1"/>
    <col min="14328" max="14328" width="15.7265625" style="1" customWidth="1"/>
    <col min="14329" max="14329" width="18.453125" style="1" customWidth="1"/>
    <col min="14330" max="14334" width="0" style="1" hidden="1" customWidth="1"/>
    <col min="14335" max="14335" width="27.26953125" style="1" customWidth="1"/>
    <col min="14336" max="14338" width="0" style="1" hidden="1" customWidth="1"/>
    <col min="14339" max="14339" width="23.54296875" style="1" customWidth="1"/>
    <col min="14340" max="14575" width="10.90625" style="1"/>
    <col min="14576" max="14576" width="10.26953125" style="1" customWidth="1"/>
    <col min="14577" max="14577" width="95.7265625" style="1" customWidth="1"/>
    <col min="14578" max="14578" width="7.7265625" style="1" customWidth="1"/>
    <col min="14579" max="14579" width="14.1796875" style="1" customWidth="1"/>
    <col min="14580" max="14583" width="0" style="1" hidden="1" customWidth="1"/>
    <col min="14584" max="14584" width="15.7265625" style="1" customWidth="1"/>
    <col min="14585" max="14585" width="18.453125" style="1" customWidth="1"/>
    <col min="14586" max="14590" width="0" style="1" hidden="1" customWidth="1"/>
    <col min="14591" max="14591" width="27.26953125" style="1" customWidth="1"/>
    <col min="14592" max="14594" width="0" style="1" hidden="1" customWidth="1"/>
    <col min="14595" max="14595" width="23.54296875" style="1" customWidth="1"/>
    <col min="14596" max="14831" width="10.90625" style="1"/>
    <col min="14832" max="14832" width="10.26953125" style="1" customWidth="1"/>
    <col min="14833" max="14833" width="95.7265625" style="1" customWidth="1"/>
    <col min="14834" max="14834" width="7.7265625" style="1" customWidth="1"/>
    <col min="14835" max="14835" width="14.1796875" style="1" customWidth="1"/>
    <col min="14836" max="14839" width="0" style="1" hidden="1" customWidth="1"/>
    <col min="14840" max="14840" width="15.7265625" style="1" customWidth="1"/>
    <col min="14841" max="14841" width="18.453125" style="1" customWidth="1"/>
    <col min="14842" max="14846" width="0" style="1" hidden="1" customWidth="1"/>
    <col min="14847" max="14847" width="27.26953125" style="1" customWidth="1"/>
    <col min="14848" max="14850" width="0" style="1" hidden="1" customWidth="1"/>
    <col min="14851" max="14851" width="23.54296875" style="1" customWidth="1"/>
    <col min="14852" max="15087" width="10.90625" style="1"/>
    <col min="15088" max="15088" width="10.26953125" style="1" customWidth="1"/>
    <col min="15089" max="15089" width="95.7265625" style="1" customWidth="1"/>
    <col min="15090" max="15090" width="7.7265625" style="1" customWidth="1"/>
    <col min="15091" max="15091" width="14.1796875" style="1" customWidth="1"/>
    <col min="15092" max="15095" width="0" style="1" hidden="1" customWidth="1"/>
    <col min="15096" max="15096" width="15.7265625" style="1" customWidth="1"/>
    <col min="15097" max="15097" width="18.453125" style="1" customWidth="1"/>
    <col min="15098" max="15102" width="0" style="1" hidden="1" customWidth="1"/>
    <col min="15103" max="15103" width="27.26953125" style="1" customWidth="1"/>
    <col min="15104" max="15106" width="0" style="1" hidden="1" customWidth="1"/>
    <col min="15107" max="15107" width="23.54296875" style="1" customWidth="1"/>
    <col min="15108" max="15343" width="10.90625" style="1"/>
    <col min="15344" max="15344" width="10.26953125" style="1" customWidth="1"/>
    <col min="15345" max="15345" width="95.7265625" style="1" customWidth="1"/>
    <col min="15346" max="15346" width="7.7265625" style="1" customWidth="1"/>
    <col min="15347" max="15347" width="14.1796875" style="1" customWidth="1"/>
    <col min="15348" max="15351" width="0" style="1" hidden="1" customWidth="1"/>
    <col min="15352" max="15352" width="15.7265625" style="1" customWidth="1"/>
    <col min="15353" max="15353" width="18.453125" style="1" customWidth="1"/>
    <col min="15354" max="15358" width="0" style="1" hidden="1" customWidth="1"/>
    <col min="15359" max="15359" width="27.26953125" style="1" customWidth="1"/>
    <col min="15360" max="15362" width="0" style="1" hidden="1" customWidth="1"/>
    <col min="15363" max="15363" width="23.54296875" style="1" customWidth="1"/>
    <col min="15364" max="15599" width="10.90625" style="1"/>
    <col min="15600" max="15600" width="10.26953125" style="1" customWidth="1"/>
    <col min="15601" max="15601" width="95.7265625" style="1" customWidth="1"/>
    <col min="15602" max="15602" width="7.7265625" style="1" customWidth="1"/>
    <col min="15603" max="15603" width="14.1796875" style="1" customWidth="1"/>
    <col min="15604" max="15607" width="0" style="1" hidden="1" customWidth="1"/>
    <col min="15608" max="15608" width="15.7265625" style="1" customWidth="1"/>
    <col min="15609" max="15609" width="18.453125" style="1" customWidth="1"/>
    <col min="15610" max="15614" width="0" style="1" hidden="1" customWidth="1"/>
    <col min="15615" max="15615" width="27.26953125" style="1" customWidth="1"/>
    <col min="15616" max="15618" width="0" style="1" hidden="1" customWidth="1"/>
    <col min="15619" max="15619" width="23.54296875" style="1" customWidth="1"/>
    <col min="15620" max="15855" width="10.90625" style="1"/>
    <col min="15856" max="15856" width="10.26953125" style="1" customWidth="1"/>
    <col min="15857" max="15857" width="95.7265625" style="1" customWidth="1"/>
    <col min="15858" max="15858" width="7.7265625" style="1" customWidth="1"/>
    <col min="15859" max="15859" width="14.1796875" style="1" customWidth="1"/>
    <col min="15860" max="15863" width="0" style="1" hidden="1" customWidth="1"/>
    <col min="15864" max="15864" width="15.7265625" style="1" customWidth="1"/>
    <col min="15865" max="15865" width="18.453125" style="1" customWidth="1"/>
    <col min="15866" max="15870" width="0" style="1" hidden="1" customWidth="1"/>
    <col min="15871" max="15871" width="27.26953125" style="1" customWidth="1"/>
    <col min="15872" max="15874" width="0" style="1" hidden="1" customWidth="1"/>
    <col min="15875" max="15875" width="23.54296875" style="1" customWidth="1"/>
    <col min="15876" max="16111" width="10.90625" style="1"/>
    <col min="16112" max="16112" width="10.26953125" style="1" customWidth="1"/>
    <col min="16113" max="16113" width="95.7265625" style="1" customWidth="1"/>
    <col min="16114" max="16114" width="7.7265625" style="1" customWidth="1"/>
    <col min="16115" max="16115" width="14.1796875" style="1" customWidth="1"/>
    <col min="16116" max="16119" width="0" style="1" hidden="1" customWidth="1"/>
    <col min="16120" max="16120" width="15.7265625" style="1" customWidth="1"/>
    <col min="16121" max="16121" width="18.453125" style="1" customWidth="1"/>
    <col min="16122" max="16126" width="0" style="1" hidden="1" customWidth="1"/>
    <col min="16127" max="16127" width="27.26953125" style="1" customWidth="1"/>
    <col min="16128" max="16130" width="0" style="1" hidden="1" customWidth="1"/>
    <col min="16131" max="16131" width="23.54296875" style="1" customWidth="1"/>
    <col min="16132" max="16320" width="10.90625" style="1"/>
    <col min="16321" max="16384" width="11.453125" style="1" customWidth="1"/>
  </cols>
  <sheetData>
    <row r="1" spans="1:10" ht="13">
      <c r="C1" s="158" t="s">
        <v>303</v>
      </c>
    </row>
    <row r="2" spans="1:10" ht="15" customHeight="1" thickBot="1">
      <c r="A2" s="87" t="s">
        <v>9</v>
      </c>
      <c r="B2" s="4"/>
      <c r="C2" s="36"/>
      <c r="D2" s="37"/>
      <c r="E2" s="87"/>
      <c r="F2" s="99"/>
      <c r="G2" s="128"/>
    </row>
    <row r="3" spans="1:10" ht="18" customHeight="1">
      <c r="A3" s="87" t="s">
        <v>81</v>
      </c>
      <c r="B3" s="170" t="s">
        <v>7</v>
      </c>
      <c r="C3" s="173" t="s">
        <v>0</v>
      </c>
      <c r="D3" s="176" t="s">
        <v>1</v>
      </c>
      <c r="E3" s="159" t="s">
        <v>8</v>
      </c>
      <c r="F3" s="162" t="s">
        <v>274</v>
      </c>
      <c r="G3" s="165" t="s">
        <v>275</v>
      </c>
    </row>
    <row r="4" spans="1:10" ht="32.25" customHeight="1">
      <c r="A4" s="87" t="s">
        <v>91</v>
      </c>
      <c r="B4" s="171"/>
      <c r="C4" s="174"/>
      <c r="D4" s="177"/>
      <c r="E4" s="160"/>
      <c r="F4" s="163"/>
      <c r="G4" s="166"/>
    </row>
    <row r="5" spans="1:10" ht="13" thickBot="1">
      <c r="A5" s="87" t="s">
        <v>281</v>
      </c>
      <c r="B5" s="172"/>
      <c r="C5" s="175"/>
      <c r="D5" s="178"/>
      <c r="E5" s="161"/>
      <c r="F5" s="164"/>
      <c r="G5" s="167"/>
    </row>
    <row r="6" spans="1:10" ht="15">
      <c r="A6" s="87" t="s">
        <v>282</v>
      </c>
      <c r="B6" s="5"/>
      <c r="C6" s="6"/>
      <c r="D6" s="21"/>
      <c r="E6" s="100"/>
      <c r="F6" s="90"/>
      <c r="G6" s="129"/>
    </row>
    <row r="7" spans="1:10" ht="15" customHeight="1">
      <c r="A7" s="87" t="s">
        <v>280</v>
      </c>
      <c r="B7" s="64">
        <v>1</v>
      </c>
      <c r="C7" s="65" t="s">
        <v>86</v>
      </c>
      <c r="D7" s="66"/>
      <c r="E7" s="68"/>
      <c r="F7" s="101"/>
      <c r="G7" s="130"/>
    </row>
    <row r="8" spans="1:10" ht="13">
      <c r="B8" s="7"/>
      <c r="C8" s="9"/>
      <c r="D8" s="21"/>
      <c r="E8" s="69"/>
      <c r="F8" s="90"/>
      <c r="G8" s="131"/>
    </row>
    <row r="9" spans="1:10" s="2" customFormat="1" ht="13">
      <c r="B9" s="63" t="s">
        <v>87</v>
      </c>
      <c r="C9" s="59" t="s">
        <v>88</v>
      </c>
      <c r="D9" s="125" t="s">
        <v>9</v>
      </c>
      <c r="E9" s="126"/>
      <c r="F9" s="127">
        <v>1</v>
      </c>
      <c r="G9" s="126">
        <f>E9*F9</f>
        <v>0</v>
      </c>
    </row>
    <row r="10" spans="1:10" ht="14.5">
      <c r="B10" s="7"/>
      <c r="C10" s="62"/>
      <c r="D10" s="21"/>
      <c r="E10" s="70"/>
      <c r="F10" s="102"/>
      <c r="G10" s="70"/>
      <c r="J10"/>
    </row>
    <row r="11" spans="1:10" s="2" customFormat="1" ht="13">
      <c r="B11" s="63" t="s">
        <v>167</v>
      </c>
      <c r="C11" s="59" t="s">
        <v>89</v>
      </c>
      <c r="D11" s="67" t="s">
        <v>9</v>
      </c>
      <c r="E11" s="126"/>
      <c r="F11" s="127">
        <v>1</v>
      </c>
      <c r="G11" s="126">
        <f>E11*F11</f>
        <v>0</v>
      </c>
    </row>
    <row r="12" spans="1:10" ht="13">
      <c r="B12" s="7"/>
      <c r="C12" s="62"/>
      <c r="D12" s="21"/>
      <c r="E12" s="70"/>
      <c r="F12" s="102"/>
      <c r="G12" s="70"/>
    </row>
    <row r="13" spans="1:10" s="2" customFormat="1" ht="13">
      <c r="B13" s="63" t="s">
        <v>90</v>
      </c>
      <c r="C13" s="59" t="s">
        <v>112</v>
      </c>
      <c r="D13" s="67" t="s">
        <v>9</v>
      </c>
      <c r="E13" s="126"/>
      <c r="F13" s="127">
        <v>1</v>
      </c>
      <c r="G13" s="126">
        <f>E13*F13</f>
        <v>0</v>
      </c>
    </row>
    <row r="14" spans="1:10" ht="13">
      <c r="B14" s="7"/>
      <c r="C14" s="62"/>
      <c r="D14" s="21"/>
      <c r="E14" s="70"/>
      <c r="F14" s="102"/>
      <c r="G14" s="70"/>
    </row>
    <row r="15" spans="1:10" s="2" customFormat="1" ht="13">
      <c r="B15" s="63" t="s">
        <v>168</v>
      </c>
      <c r="C15" s="59" t="s">
        <v>166</v>
      </c>
      <c r="D15" s="67" t="s">
        <v>9</v>
      </c>
      <c r="E15" s="126"/>
      <c r="F15" s="127">
        <v>1</v>
      </c>
      <c r="G15" s="126">
        <f>E15*F15</f>
        <v>0</v>
      </c>
    </row>
    <row r="16" spans="1:10" ht="13">
      <c r="B16" s="7"/>
      <c r="C16" s="62"/>
      <c r="D16" s="21"/>
      <c r="E16" s="69"/>
      <c r="F16" s="90"/>
      <c r="G16" s="131"/>
    </row>
    <row r="17" spans="2:8" s="87" customFormat="1" ht="15" customHeight="1">
      <c r="B17" s="88"/>
      <c r="C17" s="147" t="s">
        <v>291</v>
      </c>
      <c r="D17" s="149"/>
      <c r="E17" s="150"/>
      <c r="F17" s="148"/>
      <c r="G17" s="151">
        <f>SUM(G7:G16)</f>
        <v>0</v>
      </c>
      <c r="H17" s="146"/>
    </row>
    <row r="18" spans="2:8" s="87" customFormat="1" ht="15" customHeight="1">
      <c r="B18" s="88"/>
      <c r="C18" s="145"/>
      <c r="D18" s="21"/>
      <c r="E18" s="69"/>
      <c r="F18" s="90"/>
      <c r="G18" s="131"/>
      <c r="H18" s="146"/>
    </row>
    <row r="19" spans="2:8" ht="15" customHeight="1">
      <c r="B19" s="139">
        <v>2</v>
      </c>
      <c r="C19" s="140" t="s">
        <v>129</v>
      </c>
      <c r="D19" s="141"/>
      <c r="E19" s="141"/>
      <c r="F19" s="142"/>
      <c r="G19" s="152"/>
    </row>
    <row r="20" spans="2:8" ht="13">
      <c r="B20" s="7"/>
      <c r="C20" s="9"/>
      <c r="D20" s="21"/>
      <c r="E20" s="70"/>
      <c r="F20" s="102"/>
      <c r="G20" s="70"/>
    </row>
    <row r="21" spans="2:8" s="2" customFormat="1" ht="13">
      <c r="B21" s="63" t="s">
        <v>169</v>
      </c>
      <c r="C21" s="59" t="s">
        <v>116</v>
      </c>
      <c r="D21" s="67"/>
      <c r="E21" s="126"/>
      <c r="F21" s="127"/>
      <c r="G21" s="126"/>
    </row>
    <row r="22" spans="2:8" ht="13">
      <c r="B22" s="7" t="s">
        <v>170</v>
      </c>
      <c r="C22" s="9" t="s">
        <v>131</v>
      </c>
      <c r="D22" s="143" t="s">
        <v>9</v>
      </c>
      <c r="E22" s="70"/>
      <c r="F22" s="102">
        <v>0</v>
      </c>
      <c r="G22" s="70">
        <f>E22*F22</f>
        <v>0</v>
      </c>
    </row>
    <row r="23" spans="2:8" ht="13">
      <c r="B23" s="81" t="s">
        <v>171</v>
      </c>
      <c r="C23" s="95" t="s">
        <v>126</v>
      </c>
      <c r="D23" s="143" t="s">
        <v>9</v>
      </c>
      <c r="E23" s="70"/>
      <c r="F23" s="102">
        <v>0</v>
      </c>
      <c r="G23" s="70">
        <f>E23*F23</f>
        <v>0</v>
      </c>
    </row>
    <row r="24" spans="2:8" ht="13">
      <c r="B24" s="81" t="s">
        <v>172</v>
      </c>
      <c r="C24" s="95" t="s">
        <v>127</v>
      </c>
      <c r="D24" s="143" t="s">
        <v>9</v>
      </c>
      <c r="E24" s="70"/>
      <c r="F24" s="102">
        <v>0</v>
      </c>
      <c r="G24" s="70">
        <f>E24*F24</f>
        <v>0</v>
      </c>
    </row>
    <row r="25" spans="2:8" ht="13">
      <c r="B25" s="81" t="s">
        <v>173</v>
      </c>
      <c r="C25" s="95" t="s">
        <v>315</v>
      </c>
      <c r="D25" s="143" t="s">
        <v>9</v>
      </c>
      <c r="E25" s="70"/>
      <c r="F25" s="102">
        <v>0</v>
      </c>
      <c r="G25" s="70">
        <f>E25*F25</f>
        <v>0</v>
      </c>
    </row>
    <row r="26" spans="2:8" ht="13">
      <c r="B26" s="81" t="s">
        <v>316</v>
      </c>
      <c r="C26" s="95" t="s">
        <v>117</v>
      </c>
      <c r="D26" s="143" t="s">
        <v>9</v>
      </c>
      <c r="E26" s="70"/>
      <c r="F26" s="102">
        <v>0</v>
      </c>
      <c r="G26" s="70">
        <f>E26*F26</f>
        <v>0</v>
      </c>
    </row>
    <row r="27" spans="2:8" ht="13">
      <c r="B27" s="7"/>
      <c r="C27" s="9"/>
      <c r="D27" s="21"/>
      <c r="E27" s="103"/>
      <c r="F27" s="102"/>
      <c r="G27" s="70"/>
    </row>
    <row r="28" spans="2:8" ht="13">
      <c r="B28" s="7" t="s">
        <v>174</v>
      </c>
      <c r="C28" s="9" t="s">
        <v>138</v>
      </c>
      <c r="D28" s="143" t="s">
        <v>81</v>
      </c>
      <c r="E28" s="70"/>
      <c r="F28" s="102">
        <v>0</v>
      </c>
      <c r="G28" s="70">
        <f>E28*F28</f>
        <v>0</v>
      </c>
    </row>
    <row r="29" spans="2:8" ht="13">
      <c r="B29" s="7"/>
      <c r="C29" s="79"/>
      <c r="D29" s="21"/>
      <c r="E29" s="70"/>
      <c r="F29" s="102"/>
      <c r="G29" s="70"/>
    </row>
    <row r="30" spans="2:8" ht="13">
      <c r="B30" s="7" t="s">
        <v>175</v>
      </c>
      <c r="C30" s="9" t="s">
        <v>124</v>
      </c>
      <c r="D30" s="143" t="s">
        <v>81</v>
      </c>
      <c r="E30" s="70"/>
      <c r="F30" s="102">
        <v>0</v>
      </c>
      <c r="G30" s="70">
        <f>E30*F30</f>
        <v>0</v>
      </c>
    </row>
    <row r="31" spans="2:8" ht="13">
      <c r="B31" s="7"/>
      <c r="C31" s="9"/>
      <c r="D31" s="21"/>
      <c r="E31" s="70"/>
      <c r="F31" s="102"/>
      <c r="G31" s="70"/>
    </row>
    <row r="32" spans="2:8" ht="13">
      <c r="B32" s="7" t="s">
        <v>176</v>
      </c>
      <c r="C32" s="9" t="s">
        <v>134</v>
      </c>
      <c r="D32" s="21"/>
      <c r="E32" s="70"/>
      <c r="F32" s="102"/>
      <c r="G32" s="70"/>
    </row>
    <row r="33" spans="2:10" s="87" customFormat="1" ht="25" customHeight="1">
      <c r="B33" s="97" t="s">
        <v>177</v>
      </c>
      <c r="C33" s="89" t="s">
        <v>120</v>
      </c>
      <c r="D33" s="143" t="s">
        <v>9</v>
      </c>
      <c r="E33" s="70"/>
      <c r="F33" s="102">
        <v>0</v>
      </c>
      <c r="G33" s="70">
        <f>E33*F33</f>
        <v>0</v>
      </c>
      <c r="J33"/>
    </row>
    <row r="34" spans="2:10" s="87" customFormat="1" ht="25" customHeight="1">
      <c r="B34" s="97" t="s">
        <v>178</v>
      </c>
      <c r="C34" s="89" t="s">
        <v>119</v>
      </c>
      <c r="D34" s="143" t="s">
        <v>9</v>
      </c>
      <c r="E34" s="70"/>
      <c r="F34" s="102">
        <v>0</v>
      </c>
      <c r="G34" s="70">
        <f>E34*F34</f>
        <v>0</v>
      </c>
      <c r="J34"/>
    </row>
    <row r="35" spans="2:10" s="87" customFormat="1" ht="25" customHeight="1">
      <c r="B35" s="97" t="s">
        <v>179</v>
      </c>
      <c r="C35" s="93" t="s">
        <v>122</v>
      </c>
      <c r="D35" s="143" t="s">
        <v>9</v>
      </c>
      <c r="E35" s="70"/>
      <c r="F35" s="102">
        <v>0</v>
      </c>
      <c r="G35" s="70">
        <f>E35*F35</f>
        <v>0</v>
      </c>
      <c r="J35"/>
    </row>
    <row r="36" spans="2:10" ht="13">
      <c r="B36" s="7"/>
      <c r="C36" s="9"/>
      <c r="D36" s="21"/>
      <c r="E36" s="70"/>
      <c r="F36" s="102"/>
      <c r="G36" s="70"/>
    </row>
    <row r="37" spans="2:10" ht="13">
      <c r="B37" s="7" t="s">
        <v>180</v>
      </c>
      <c r="C37" s="9" t="s">
        <v>125</v>
      </c>
      <c r="D37" s="21" t="s">
        <v>140</v>
      </c>
      <c r="E37" s="70"/>
      <c r="F37" s="102">
        <v>0</v>
      </c>
      <c r="G37" s="70">
        <f>E37*F37</f>
        <v>0</v>
      </c>
    </row>
    <row r="38" spans="2:10" ht="13">
      <c r="B38" s="7"/>
      <c r="C38" s="9"/>
      <c r="D38" s="21"/>
      <c r="E38" s="70"/>
      <c r="F38" s="102"/>
      <c r="G38" s="70"/>
    </row>
    <row r="39" spans="2:10" ht="13">
      <c r="B39" s="7" t="s">
        <v>181</v>
      </c>
      <c r="C39" s="9" t="s">
        <v>139</v>
      </c>
      <c r="D39" s="143" t="s">
        <v>81</v>
      </c>
      <c r="E39" s="70"/>
      <c r="F39" s="102">
        <v>0</v>
      </c>
      <c r="G39" s="70">
        <f>E39*F39</f>
        <v>0</v>
      </c>
    </row>
    <row r="40" spans="2:10" ht="14.5">
      <c r="B40" s="7"/>
      <c r="C40" s="62"/>
      <c r="D40" s="21"/>
      <c r="E40" s="70"/>
      <c r="F40" s="102"/>
      <c r="G40" s="70"/>
      <c r="J40"/>
    </row>
    <row r="41" spans="2:10" ht="13">
      <c r="B41" s="7" t="s">
        <v>182</v>
      </c>
      <c r="C41" s="9" t="s">
        <v>142</v>
      </c>
      <c r="D41" s="21"/>
      <c r="E41" s="70"/>
      <c r="F41" s="102"/>
      <c r="G41" s="70"/>
    </row>
    <row r="42" spans="2:10" ht="26">
      <c r="B42" s="7"/>
      <c r="C42" s="95" t="s">
        <v>143</v>
      </c>
      <c r="D42" s="21" t="s">
        <v>141</v>
      </c>
      <c r="E42" s="70"/>
      <c r="F42" s="102">
        <v>0</v>
      </c>
      <c r="G42" s="70">
        <f>E42*F42</f>
        <v>0</v>
      </c>
    </row>
    <row r="43" spans="2:10" ht="13">
      <c r="B43" s="7"/>
      <c r="C43" s="9"/>
      <c r="D43" s="21"/>
      <c r="E43" s="70"/>
      <c r="F43" s="102"/>
      <c r="G43" s="70"/>
    </row>
    <row r="44" spans="2:10" s="2" customFormat="1" ht="13">
      <c r="B44" s="63" t="s">
        <v>183</v>
      </c>
      <c r="C44" s="59" t="s">
        <v>128</v>
      </c>
      <c r="D44" s="67"/>
      <c r="E44" s="126"/>
      <c r="F44" s="127"/>
      <c r="G44" s="126"/>
    </row>
    <row r="45" spans="2:10" ht="13">
      <c r="B45" s="7" t="s">
        <v>184</v>
      </c>
      <c r="C45" s="9" t="s">
        <v>130</v>
      </c>
      <c r="D45" s="21" t="s">
        <v>9</v>
      </c>
      <c r="E45" s="70"/>
      <c r="F45" s="102">
        <v>0</v>
      </c>
      <c r="G45" s="70">
        <f>E45*F45</f>
        <v>0</v>
      </c>
    </row>
    <row r="46" spans="2:10" ht="13">
      <c r="B46" s="7"/>
      <c r="C46" s="9"/>
      <c r="D46" s="21"/>
      <c r="E46" s="70"/>
      <c r="F46" s="102"/>
      <c r="G46" s="70"/>
    </row>
    <row r="47" spans="2:10" ht="13">
      <c r="B47" s="7" t="s">
        <v>185</v>
      </c>
      <c r="C47" s="9" t="s">
        <v>132</v>
      </c>
      <c r="D47" s="143" t="s">
        <v>81</v>
      </c>
      <c r="E47" s="70"/>
      <c r="F47" s="102">
        <v>0</v>
      </c>
      <c r="G47" s="70">
        <f>E47*F47</f>
        <v>0</v>
      </c>
    </row>
    <row r="48" spans="2:10" ht="13">
      <c r="B48" s="7"/>
      <c r="C48" s="9"/>
      <c r="D48" s="21"/>
      <c r="E48" s="69"/>
      <c r="F48" s="90"/>
      <c r="G48" s="131"/>
    </row>
    <row r="49" spans="2:10" ht="13">
      <c r="B49" s="7" t="s">
        <v>186</v>
      </c>
      <c r="C49" s="9" t="s">
        <v>133</v>
      </c>
      <c r="D49" s="21" t="s">
        <v>9</v>
      </c>
      <c r="E49" s="70"/>
      <c r="F49" s="102">
        <v>0</v>
      </c>
      <c r="G49" s="70">
        <f>E49*F49</f>
        <v>0</v>
      </c>
    </row>
    <row r="50" spans="2:10" ht="13">
      <c r="B50" s="7"/>
      <c r="C50" s="79"/>
      <c r="D50" s="21"/>
      <c r="E50" s="70"/>
      <c r="F50" s="102"/>
      <c r="G50" s="70"/>
    </row>
    <row r="51" spans="2:10" ht="13">
      <c r="B51" s="7" t="s">
        <v>187</v>
      </c>
      <c r="C51" s="9" t="s">
        <v>135</v>
      </c>
      <c r="D51" s="21" t="s">
        <v>140</v>
      </c>
      <c r="E51" s="70"/>
      <c r="F51" s="102">
        <v>0</v>
      </c>
      <c r="G51" s="70">
        <f>E51*F51</f>
        <v>0</v>
      </c>
    </row>
    <row r="52" spans="2:10" ht="13">
      <c r="B52" s="7"/>
      <c r="C52" s="9"/>
      <c r="D52" s="21"/>
      <c r="E52" s="70"/>
      <c r="F52" s="102"/>
      <c r="G52" s="70"/>
    </row>
    <row r="53" spans="2:10" s="87" customFormat="1" ht="15" customHeight="1">
      <c r="B53" s="88"/>
      <c r="C53" s="147" t="s">
        <v>292</v>
      </c>
      <c r="D53" s="149"/>
      <c r="E53" s="150"/>
      <c r="F53" s="148"/>
      <c r="G53" s="151">
        <f>SUM(G19:G52)</f>
        <v>0</v>
      </c>
      <c r="H53" s="146"/>
    </row>
    <row r="54" spans="2:10" s="87" customFormat="1" ht="15" customHeight="1">
      <c r="B54" s="88"/>
      <c r="C54" s="145"/>
      <c r="D54" s="21"/>
      <c r="E54" s="69"/>
      <c r="F54" s="90"/>
      <c r="G54" s="131"/>
      <c r="H54" s="146"/>
    </row>
    <row r="55" spans="2:10" ht="15" customHeight="1">
      <c r="B55" s="139">
        <v>3</v>
      </c>
      <c r="C55" s="140" t="s">
        <v>136</v>
      </c>
      <c r="D55" s="141"/>
      <c r="E55" s="141"/>
      <c r="F55" s="142"/>
      <c r="G55" s="152"/>
    </row>
    <row r="56" spans="2:10" ht="13">
      <c r="B56" s="7"/>
      <c r="C56" s="9"/>
      <c r="D56" s="21"/>
      <c r="E56" s="70"/>
      <c r="F56" s="102"/>
      <c r="G56" s="70"/>
    </row>
    <row r="57" spans="2:10" s="2" customFormat="1" ht="13">
      <c r="B57" s="63" t="s">
        <v>188</v>
      </c>
      <c r="C57" s="59" t="s">
        <v>144</v>
      </c>
      <c r="D57" s="67"/>
      <c r="E57" s="86"/>
      <c r="F57" s="127"/>
      <c r="G57" s="126"/>
    </row>
    <row r="58" spans="2:10" ht="14.5">
      <c r="B58" s="7" t="s">
        <v>189</v>
      </c>
      <c r="C58" s="98" t="s">
        <v>108</v>
      </c>
      <c r="D58" s="21" t="s">
        <v>81</v>
      </c>
      <c r="E58" s="70"/>
      <c r="F58" s="102">
        <v>0</v>
      </c>
      <c r="G58" s="70">
        <f>E58*F58</f>
        <v>0</v>
      </c>
      <c r="J58"/>
    </row>
    <row r="59" spans="2:10" ht="14.5">
      <c r="B59" s="7" t="s">
        <v>190</v>
      </c>
      <c r="C59" s="98" t="s">
        <v>109</v>
      </c>
      <c r="D59" s="21" t="s">
        <v>81</v>
      </c>
      <c r="E59" s="70"/>
      <c r="F59" s="102">
        <v>0</v>
      </c>
      <c r="G59" s="70">
        <f>E59*F59</f>
        <v>0</v>
      </c>
      <c r="J59"/>
    </row>
    <row r="60" spans="2:10" ht="14.5">
      <c r="B60" s="7" t="s">
        <v>191</v>
      </c>
      <c r="C60" s="98" t="s">
        <v>110</v>
      </c>
      <c r="D60" s="21" t="s">
        <v>81</v>
      </c>
      <c r="E60" s="70"/>
      <c r="F60" s="102">
        <v>0</v>
      </c>
      <c r="G60" s="70">
        <f>E60*F60</f>
        <v>0</v>
      </c>
      <c r="J60"/>
    </row>
    <row r="61" spans="2:10" ht="13">
      <c r="B61" s="7"/>
      <c r="C61" s="9"/>
      <c r="D61" s="21"/>
      <c r="E61" s="70"/>
      <c r="F61" s="102"/>
      <c r="G61" s="70"/>
    </row>
    <row r="62" spans="2:10" s="2" customFormat="1" ht="13">
      <c r="B62" s="63" t="s">
        <v>192</v>
      </c>
      <c r="C62" s="59" t="s">
        <v>145</v>
      </c>
      <c r="D62" s="67"/>
      <c r="E62" s="126"/>
      <c r="F62" s="127"/>
      <c r="G62" s="126"/>
    </row>
    <row r="63" spans="2:10" ht="14.5">
      <c r="B63" s="12" t="s">
        <v>193</v>
      </c>
      <c r="C63" s="98" t="s">
        <v>198</v>
      </c>
      <c r="D63" s="21" t="s">
        <v>81</v>
      </c>
      <c r="E63" s="70"/>
      <c r="F63" s="102">
        <v>0</v>
      </c>
      <c r="G63" s="70">
        <f>E63*F63</f>
        <v>0</v>
      </c>
      <c r="J63"/>
    </row>
    <row r="64" spans="2:10" ht="14.5">
      <c r="B64" s="12" t="s">
        <v>194</v>
      </c>
      <c r="C64" s="98" t="s">
        <v>199</v>
      </c>
      <c r="D64" s="21" t="s">
        <v>81</v>
      </c>
      <c r="E64" s="70"/>
      <c r="F64" s="102">
        <v>0</v>
      </c>
      <c r="G64" s="70">
        <f>E64*F64</f>
        <v>0</v>
      </c>
      <c r="J64"/>
    </row>
    <row r="65" spans="2:10" ht="14.5">
      <c r="B65" s="12" t="s">
        <v>195</v>
      </c>
      <c r="C65" s="98" t="s">
        <v>200</v>
      </c>
      <c r="D65" s="21" t="s">
        <v>81</v>
      </c>
      <c r="E65" s="70"/>
      <c r="F65" s="102">
        <v>0</v>
      </c>
      <c r="G65" s="70">
        <f>E65*F65</f>
        <v>0</v>
      </c>
      <c r="J65"/>
    </row>
    <row r="66" spans="2:10" ht="14.5">
      <c r="B66" s="12" t="s">
        <v>196</v>
      </c>
      <c r="C66" s="98" t="s">
        <v>201</v>
      </c>
      <c r="D66" s="21" t="s">
        <v>81</v>
      </c>
      <c r="E66" s="70"/>
      <c r="F66" s="102">
        <v>0</v>
      </c>
      <c r="G66" s="70">
        <f>E66*F66</f>
        <v>0</v>
      </c>
      <c r="J66"/>
    </row>
    <row r="67" spans="2:10" ht="13">
      <c r="B67" s="12" t="s">
        <v>197</v>
      </c>
      <c r="C67" s="98" t="s">
        <v>137</v>
      </c>
      <c r="D67" s="21" t="s">
        <v>81</v>
      </c>
      <c r="E67" s="70"/>
      <c r="F67" s="102">
        <v>0</v>
      </c>
      <c r="G67" s="70">
        <f>E67*F67</f>
        <v>0</v>
      </c>
    </row>
    <row r="68" spans="2:10" ht="13">
      <c r="B68" s="7"/>
      <c r="C68" s="9"/>
      <c r="D68" s="21"/>
      <c r="E68" s="103"/>
      <c r="F68" s="102"/>
      <c r="G68" s="70"/>
    </row>
    <row r="69" spans="2:10" s="2" customFormat="1" ht="13">
      <c r="B69" s="63" t="s">
        <v>202</v>
      </c>
      <c r="C69" s="59" t="s">
        <v>165</v>
      </c>
      <c r="D69" s="67"/>
      <c r="E69" s="126"/>
      <c r="F69" s="127"/>
      <c r="G69" s="126"/>
    </row>
    <row r="70" spans="2:10" ht="14.5">
      <c r="B70" s="12" t="s">
        <v>203</v>
      </c>
      <c r="C70" s="98" t="s">
        <v>198</v>
      </c>
      <c r="D70" s="21" t="s">
        <v>81</v>
      </c>
      <c r="E70" s="70"/>
      <c r="F70" s="102">
        <v>0</v>
      </c>
      <c r="G70" s="70">
        <f>E70*F70</f>
        <v>0</v>
      </c>
      <c r="J70"/>
    </row>
    <row r="71" spans="2:10" ht="14.5">
      <c r="B71" s="12" t="s">
        <v>204</v>
      </c>
      <c r="C71" s="98" t="s">
        <v>199</v>
      </c>
      <c r="D71" s="21" t="s">
        <v>81</v>
      </c>
      <c r="E71" s="70"/>
      <c r="F71" s="102">
        <v>0</v>
      </c>
      <c r="G71" s="70">
        <f>E71*F71</f>
        <v>0</v>
      </c>
      <c r="J71"/>
    </row>
    <row r="72" spans="2:10" ht="14.5">
      <c r="B72" s="12" t="s">
        <v>205</v>
      </c>
      <c r="C72" s="98" t="s">
        <v>200</v>
      </c>
      <c r="D72" s="21" t="s">
        <v>81</v>
      </c>
      <c r="E72" s="70"/>
      <c r="F72" s="102">
        <v>0</v>
      </c>
      <c r="G72" s="70">
        <f>E72*F72</f>
        <v>0</v>
      </c>
      <c r="J72"/>
    </row>
    <row r="73" spans="2:10" ht="14.5">
      <c r="B73" s="12" t="s">
        <v>206</v>
      </c>
      <c r="C73" s="98" t="s">
        <v>201</v>
      </c>
      <c r="D73" s="21" t="s">
        <v>81</v>
      </c>
      <c r="E73" s="70"/>
      <c r="F73" s="102">
        <v>0</v>
      </c>
      <c r="G73" s="70">
        <f>E73*F73</f>
        <v>0</v>
      </c>
      <c r="J73"/>
    </row>
    <row r="74" spans="2:10" ht="14.5" customHeight="1">
      <c r="B74" s="7"/>
      <c r="C74" s="9"/>
      <c r="D74" s="21"/>
      <c r="E74" s="70"/>
      <c r="F74" s="102"/>
      <c r="G74" s="70"/>
    </row>
    <row r="75" spans="2:10" s="2" customFormat="1" ht="13">
      <c r="B75" s="63" t="s">
        <v>202</v>
      </c>
      <c r="C75" s="59" t="s">
        <v>308</v>
      </c>
      <c r="D75" s="67" t="s">
        <v>81</v>
      </c>
      <c r="E75" s="126"/>
      <c r="F75" s="127">
        <v>0</v>
      </c>
      <c r="G75" s="126">
        <f>E75*F75</f>
        <v>0</v>
      </c>
    </row>
    <row r="76" spans="2:10" ht="14.5" customHeight="1">
      <c r="B76" s="7"/>
      <c r="C76" s="9"/>
      <c r="D76" s="21"/>
      <c r="E76" s="70"/>
      <c r="F76" s="102"/>
      <c r="G76" s="70"/>
    </row>
    <row r="77" spans="2:10" s="87" customFormat="1" ht="15" customHeight="1">
      <c r="B77" s="88"/>
      <c r="C77" s="147" t="s">
        <v>293</v>
      </c>
      <c r="D77" s="149"/>
      <c r="E77" s="150"/>
      <c r="F77" s="148"/>
      <c r="G77" s="151">
        <f>SUM(G55:G74)</f>
        <v>0</v>
      </c>
      <c r="H77" s="146"/>
    </row>
    <row r="78" spans="2:10" s="87" customFormat="1" ht="15" customHeight="1">
      <c r="B78" s="88"/>
      <c r="C78" s="145"/>
      <c r="D78" s="21"/>
      <c r="E78" s="69"/>
      <c r="F78" s="90"/>
      <c r="G78" s="131"/>
      <c r="H78" s="146"/>
    </row>
    <row r="79" spans="2:10" ht="15" customHeight="1">
      <c r="B79" s="139">
        <v>4</v>
      </c>
      <c r="C79" s="140" t="s">
        <v>161</v>
      </c>
      <c r="D79" s="141"/>
      <c r="E79" s="141"/>
      <c r="F79" s="142"/>
      <c r="G79" s="152"/>
    </row>
    <row r="80" spans="2:10" s="2" customFormat="1" ht="13">
      <c r="B80" s="63" t="s">
        <v>207</v>
      </c>
      <c r="C80" s="59" t="s">
        <v>209</v>
      </c>
      <c r="D80" s="67"/>
      <c r="E80" s="126"/>
      <c r="F80" s="127"/>
      <c r="G80" s="126"/>
    </row>
    <row r="81" spans="2:10" ht="14.5">
      <c r="B81" s="12" t="s">
        <v>210</v>
      </c>
      <c r="C81" s="80" t="s">
        <v>94</v>
      </c>
      <c r="D81" s="21" t="s">
        <v>91</v>
      </c>
      <c r="E81" s="70"/>
      <c r="F81" s="102">
        <v>0</v>
      </c>
      <c r="G81" s="70">
        <f>E81*F81</f>
        <v>0</v>
      </c>
      <c r="J81"/>
    </row>
    <row r="82" spans="2:10" ht="14.5">
      <c r="B82" s="12" t="s">
        <v>211</v>
      </c>
      <c r="C82" s="80" t="s">
        <v>92</v>
      </c>
      <c r="D82" s="21" t="s">
        <v>91</v>
      </c>
      <c r="E82" s="70"/>
      <c r="F82" s="102">
        <v>0</v>
      </c>
      <c r="G82" s="70">
        <f>E82*F82</f>
        <v>0</v>
      </c>
      <c r="J82"/>
    </row>
    <row r="83" spans="2:10" ht="14.5">
      <c r="B83" s="12" t="s">
        <v>212</v>
      </c>
      <c r="C83" s="80" t="s">
        <v>93</v>
      </c>
      <c r="D83" s="21" t="s">
        <v>91</v>
      </c>
      <c r="E83" s="70"/>
      <c r="F83" s="102">
        <v>116</v>
      </c>
      <c r="G83" s="70">
        <f>E83*F83</f>
        <v>0</v>
      </c>
      <c r="J83"/>
    </row>
    <row r="84" spans="2:10" ht="14.5">
      <c r="B84" s="12" t="s">
        <v>213</v>
      </c>
      <c r="C84" s="80" t="s">
        <v>99</v>
      </c>
      <c r="D84" s="21" t="s">
        <v>91</v>
      </c>
      <c r="E84" s="70"/>
      <c r="F84" s="102">
        <v>105</v>
      </c>
      <c r="G84" s="70">
        <f>E84*F84</f>
        <v>0</v>
      </c>
      <c r="J84"/>
    </row>
    <row r="85" spans="2:10" ht="14.5">
      <c r="B85" s="12"/>
      <c r="C85" s="80"/>
      <c r="D85" s="21"/>
      <c r="E85" s="103"/>
      <c r="F85" s="102"/>
      <c r="G85" s="70"/>
      <c r="J85"/>
    </row>
    <row r="86" spans="2:10" s="82" customFormat="1" ht="13">
      <c r="B86" s="83" t="s">
        <v>208</v>
      </c>
      <c r="C86" s="84" t="s">
        <v>113</v>
      </c>
      <c r="D86" s="85"/>
      <c r="E86" s="86"/>
      <c r="F86" s="127"/>
      <c r="G86" s="126"/>
    </row>
    <row r="87" spans="2:10" s="87" customFormat="1" ht="14.5">
      <c r="B87" s="91" t="s">
        <v>214</v>
      </c>
      <c r="C87" s="92" t="s">
        <v>283</v>
      </c>
      <c r="D87" s="21" t="s">
        <v>81</v>
      </c>
      <c r="E87" s="70"/>
      <c r="F87" s="102">
        <v>0</v>
      </c>
      <c r="G87" s="70">
        <f>F87*E87</f>
        <v>0</v>
      </c>
      <c r="J87"/>
    </row>
    <row r="88" spans="2:10" s="87" customFormat="1" ht="14.5">
      <c r="B88" s="91" t="s">
        <v>215</v>
      </c>
      <c r="C88" s="92" t="s">
        <v>114</v>
      </c>
      <c r="D88" s="21" t="s">
        <v>81</v>
      </c>
      <c r="E88" s="70"/>
      <c r="F88" s="102">
        <v>0</v>
      </c>
      <c r="G88" s="70">
        <f>E88*F88</f>
        <v>0</v>
      </c>
      <c r="J88"/>
    </row>
    <row r="89" spans="2:10" s="87" customFormat="1" ht="14.5">
      <c r="B89" s="88"/>
      <c r="C89" s="93"/>
      <c r="D89" s="90"/>
      <c r="E89" s="103"/>
      <c r="F89" s="102"/>
      <c r="G89" s="70"/>
      <c r="J89"/>
    </row>
    <row r="90" spans="2:10" s="87" customFormat="1" ht="15" customHeight="1">
      <c r="B90" s="88"/>
      <c r="C90" s="147" t="s">
        <v>294</v>
      </c>
      <c r="D90" s="149"/>
      <c r="E90" s="150"/>
      <c r="F90" s="148"/>
      <c r="G90" s="151">
        <f>SUM(G79:G89)</f>
        <v>0</v>
      </c>
      <c r="H90" s="146"/>
    </row>
    <row r="91" spans="2:10" s="87" customFormat="1" ht="15" customHeight="1">
      <c r="B91" s="88"/>
      <c r="C91" s="145"/>
      <c r="D91" s="21"/>
      <c r="E91" s="69"/>
      <c r="F91" s="90"/>
      <c r="G91" s="131"/>
      <c r="H91" s="146"/>
    </row>
    <row r="92" spans="2:10" ht="15" customHeight="1">
      <c r="B92" s="139">
        <v>5</v>
      </c>
      <c r="C92" s="140" t="s">
        <v>118</v>
      </c>
      <c r="D92" s="141"/>
      <c r="E92" s="141"/>
      <c r="F92" s="142"/>
      <c r="G92" s="152"/>
    </row>
    <row r="93" spans="2:10" s="2" customFormat="1" ht="13">
      <c r="B93" s="63" t="s">
        <v>217</v>
      </c>
      <c r="C93" s="59" t="s">
        <v>216</v>
      </c>
      <c r="D93" s="67"/>
      <c r="E93" s="86"/>
      <c r="F93" s="127"/>
      <c r="G93" s="126"/>
    </row>
    <row r="94" spans="2:10" s="87" customFormat="1" ht="25" customHeight="1">
      <c r="B94" s="88" t="s">
        <v>218</v>
      </c>
      <c r="C94" s="92" t="s">
        <v>120</v>
      </c>
      <c r="D94" s="143" t="s">
        <v>9</v>
      </c>
      <c r="E94" s="70"/>
      <c r="F94" s="102">
        <v>0</v>
      </c>
      <c r="G94" s="70">
        <f>E94*F94</f>
        <v>0</v>
      </c>
      <c r="J94"/>
    </row>
    <row r="95" spans="2:10" s="87" customFormat="1" ht="25" customHeight="1">
      <c r="B95" s="88" t="s">
        <v>219</v>
      </c>
      <c r="C95" s="92" t="s">
        <v>119</v>
      </c>
      <c r="D95" s="143" t="s">
        <v>9</v>
      </c>
      <c r="E95" s="70"/>
      <c r="F95" s="102">
        <v>0</v>
      </c>
      <c r="G95" s="70">
        <f>E95*F95</f>
        <v>0</v>
      </c>
      <c r="J95"/>
    </row>
    <row r="96" spans="2:10" s="87" customFormat="1" ht="25" customHeight="1">
      <c r="B96" s="88" t="s">
        <v>220</v>
      </c>
      <c r="C96" s="94" t="s">
        <v>122</v>
      </c>
      <c r="D96" s="143" t="s">
        <v>9</v>
      </c>
      <c r="E96" s="70"/>
      <c r="F96" s="102">
        <v>0</v>
      </c>
      <c r="G96" s="70">
        <f>E96*F96</f>
        <v>0</v>
      </c>
      <c r="J96"/>
    </row>
    <row r="97" spans="2:10" ht="13">
      <c r="B97" s="7"/>
      <c r="C97" s="62"/>
      <c r="D97" s="21"/>
      <c r="E97" s="70"/>
      <c r="F97" s="102"/>
      <c r="G97" s="70"/>
    </row>
    <row r="98" spans="2:10" s="2" customFormat="1" ht="13">
      <c r="B98" s="63" t="s">
        <v>221</v>
      </c>
      <c r="C98" s="59" t="s">
        <v>146</v>
      </c>
      <c r="D98" s="67"/>
      <c r="E98" s="126"/>
      <c r="F98" s="127"/>
      <c r="G98" s="126"/>
    </row>
    <row r="99" spans="2:10" s="87" customFormat="1" ht="25" customHeight="1">
      <c r="B99" s="88" t="s">
        <v>222</v>
      </c>
      <c r="C99" s="94" t="s">
        <v>121</v>
      </c>
      <c r="D99" s="143" t="s">
        <v>9</v>
      </c>
      <c r="E99" s="70"/>
      <c r="F99" s="102">
        <v>0</v>
      </c>
      <c r="G99" s="70">
        <f>E99*F99</f>
        <v>0</v>
      </c>
      <c r="J99"/>
    </row>
    <row r="100" spans="2:10" s="87" customFormat="1" ht="25" customHeight="1">
      <c r="B100" s="88" t="s">
        <v>223</v>
      </c>
      <c r="C100" s="94" t="s">
        <v>123</v>
      </c>
      <c r="D100" s="143" t="s">
        <v>9</v>
      </c>
      <c r="E100" s="70"/>
      <c r="F100" s="102">
        <v>0</v>
      </c>
      <c r="G100" s="70">
        <f>E100*F100</f>
        <v>0</v>
      </c>
      <c r="J100"/>
    </row>
    <row r="101" spans="2:10" ht="13">
      <c r="B101" s="7"/>
      <c r="C101" s="62"/>
      <c r="D101" s="21"/>
      <c r="E101" s="70"/>
      <c r="F101" s="102"/>
      <c r="G101" s="70"/>
    </row>
    <row r="102" spans="2:10" s="87" customFormat="1" ht="15" customHeight="1">
      <c r="B102" s="88"/>
      <c r="C102" s="147" t="s">
        <v>295</v>
      </c>
      <c r="D102" s="149"/>
      <c r="E102" s="150"/>
      <c r="F102" s="148"/>
      <c r="G102" s="151">
        <f>SUM(G92:G101)</f>
        <v>0</v>
      </c>
      <c r="H102" s="146"/>
    </row>
    <row r="103" spans="2:10" s="87" customFormat="1" ht="15" customHeight="1">
      <c r="B103" s="88"/>
      <c r="C103" s="145"/>
      <c r="D103" s="21"/>
      <c r="E103" s="69"/>
      <c r="F103" s="90"/>
      <c r="G103" s="131"/>
      <c r="H103" s="146"/>
    </row>
    <row r="104" spans="2:10" ht="15" customHeight="1">
      <c r="B104" s="139">
        <v>6</v>
      </c>
      <c r="C104" s="140" t="s">
        <v>224</v>
      </c>
      <c r="D104" s="141"/>
      <c r="E104" s="141"/>
      <c r="F104" s="142"/>
      <c r="G104" s="152"/>
    </row>
    <row r="105" spans="2:10" s="2" customFormat="1" ht="13">
      <c r="B105" s="63" t="s">
        <v>225</v>
      </c>
      <c r="C105" s="59" t="s">
        <v>115</v>
      </c>
      <c r="D105" s="67"/>
      <c r="E105" s="126"/>
      <c r="F105" s="127"/>
      <c r="G105" s="126"/>
    </row>
    <row r="106" spans="2:10" ht="13">
      <c r="B106" s="7" t="s">
        <v>226</v>
      </c>
      <c r="C106" s="80" t="s">
        <v>148</v>
      </c>
      <c r="D106" s="21"/>
      <c r="E106" s="70"/>
      <c r="F106" s="102"/>
      <c r="G106" s="70"/>
      <c r="J106" s="77"/>
    </row>
    <row r="107" spans="2:10" ht="13">
      <c r="B107" s="7" t="s">
        <v>227</v>
      </c>
      <c r="C107" s="78" t="s">
        <v>149</v>
      </c>
      <c r="D107" s="21" t="s">
        <v>81</v>
      </c>
      <c r="E107" s="70"/>
      <c r="F107" s="102">
        <v>0</v>
      </c>
      <c r="G107" s="70">
        <f>E107*F107</f>
        <v>0</v>
      </c>
      <c r="J107" s="77"/>
    </row>
    <row r="108" spans="2:10" ht="13">
      <c r="B108" s="7" t="s">
        <v>228</v>
      </c>
      <c r="C108" s="78" t="s">
        <v>147</v>
      </c>
      <c r="D108" s="21" t="s">
        <v>81</v>
      </c>
      <c r="E108" s="70"/>
      <c r="F108" s="102">
        <v>0</v>
      </c>
      <c r="G108" s="70">
        <f>E108*F108</f>
        <v>0</v>
      </c>
      <c r="J108" s="77"/>
    </row>
    <row r="109" spans="2:10" ht="13">
      <c r="B109" s="7" t="s">
        <v>229</v>
      </c>
      <c r="C109" s="80" t="s">
        <v>150</v>
      </c>
      <c r="D109" s="21"/>
      <c r="E109" s="103"/>
      <c r="F109" s="102"/>
      <c r="G109" s="70"/>
      <c r="J109" s="77"/>
    </row>
    <row r="110" spans="2:10" ht="13">
      <c r="B110" s="7" t="s">
        <v>230</v>
      </c>
      <c r="C110" s="78" t="s">
        <v>313</v>
      </c>
      <c r="D110" s="21" t="s">
        <v>81</v>
      </c>
      <c r="E110" s="70"/>
      <c r="F110" s="102">
        <v>0</v>
      </c>
      <c r="G110" s="70">
        <f>E110*F110</f>
        <v>0</v>
      </c>
      <c r="J110" s="77"/>
    </row>
    <row r="111" spans="2:10" ht="13">
      <c r="B111" s="7" t="s">
        <v>231</v>
      </c>
      <c r="C111" s="78" t="s">
        <v>151</v>
      </c>
      <c r="D111" s="21" t="s">
        <v>81</v>
      </c>
      <c r="E111" s="70"/>
      <c r="F111" s="102">
        <v>0</v>
      </c>
      <c r="G111" s="70">
        <f>E111*F111</f>
        <v>0</v>
      </c>
      <c r="J111" s="77"/>
    </row>
    <row r="112" spans="2:10" ht="13">
      <c r="B112" s="179" t="s">
        <v>314</v>
      </c>
      <c r="C112" s="78" t="s">
        <v>155</v>
      </c>
      <c r="D112" s="21" t="s">
        <v>81</v>
      </c>
      <c r="E112" s="70"/>
      <c r="F112" s="102">
        <v>0</v>
      </c>
      <c r="G112" s="70">
        <f>E112*F112</f>
        <v>0</v>
      </c>
      <c r="J112" s="77"/>
    </row>
    <row r="113" spans="2:10" ht="13">
      <c r="B113" s="7" t="s">
        <v>232</v>
      </c>
      <c r="C113" s="80" t="s">
        <v>152</v>
      </c>
      <c r="D113" s="21"/>
      <c r="E113" s="70"/>
      <c r="F113" s="102"/>
      <c r="G113" s="70"/>
      <c r="J113" s="77"/>
    </row>
    <row r="114" spans="2:10" ht="13">
      <c r="B114" s="7" t="s">
        <v>233</v>
      </c>
      <c r="C114" s="78" t="s">
        <v>154</v>
      </c>
      <c r="D114" s="21" t="s">
        <v>81</v>
      </c>
      <c r="E114" s="70"/>
      <c r="F114" s="102">
        <v>4</v>
      </c>
      <c r="G114" s="70">
        <f>E114*F114</f>
        <v>0</v>
      </c>
      <c r="J114" s="77"/>
    </row>
    <row r="115" spans="2:10" ht="13">
      <c r="B115" s="7" t="s">
        <v>234</v>
      </c>
      <c r="C115" s="78" t="s">
        <v>153</v>
      </c>
      <c r="D115" s="21" t="s">
        <v>81</v>
      </c>
      <c r="E115" s="70"/>
      <c r="F115" s="102">
        <v>0</v>
      </c>
      <c r="G115" s="70">
        <f>E115*F115</f>
        <v>0</v>
      </c>
      <c r="J115" s="77"/>
    </row>
    <row r="116" spans="2:10" ht="13">
      <c r="B116" s="7" t="s">
        <v>235</v>
      </c>
      <c r="C116" s="78" t="s">
        <v>155</v>
      </c>
      <c r="D116" s="21" t="s">
        <v>81</v>
      </c>
      <c r="E116" s="70"/>
      <c r="F116" s="102">
        <v>0</v>
      </c>
      <c r="G116" s="70">
        <f>E116*F116</f>
        <v>0</v>
      </c>
      <c r="J116" s="77"/>
    </row>
    <row r="117" spans="2:10" ht="13">
      <c r="B117" s="7" t="s">
        <v>311</v>
      </c>
      <c r="C117" s="78" t="s">
        <v>312</v>
      </c>
      <c r="D117" s="21" t="s">
        <v>81</v>
      </c>
      <c r="E117" s="70"/>
      <c r="F117" s="102">
        <v>1</v>
      </c>
      <c r="G117" s="70">
        <f>E117*F117</f>
        <v>0</v>
      </c>
      <c r="J117" s="77"/>
    </row>
    <row r="118" spans="2:10" ht="14.5">
      <c r="B118" s="7" t="s">
        <v>236</v>
      </c>
      <c r="C118" s="80" t="s">
        <v>156</v>
      </c>
      <c r="D118" s="21"/>
      <c r="E118" s="103"/>
      <c r="F118" s="102"/>
      <c r="G118" s="70"/>
      <c r="J118"/>
    </row>
    <row r="119" spans="2:10" ht="13">
      <c r="B119" s="7" t="s">
        <v>237</v>
      </c>
      <c r="C119" s="78" t="s">
        <v>157</v>
      </c>
      <c r="D119" s="21" t="s">
        <v>81</v>
      </c>
      <c r="E119" s="70"/>
      <c r="F119" s="102">
        <v>0</v>
      </c>
      <c r="G119" s="70">
        <f>E119*F119</f>
        <v>0</v>
      </c>
      <c r="J119" s="77"/>
    </row>
    <row r="120" spans="2:10" ht="14.5">
      <c r="B120" s="7"/>
      <c r="C120" s="62"/>
      <c r="D120" s="21"/>
      <c r="E120" s="70"/>
      <c r="F120" s="102"/>
      <c r="G120" s="70"/>
      <c r="J120"/>
    </row>
    <row r="121" spans="2:10" s="2" customFormat="1" ht="13">
      <c r="B121" s="63" t="s">
        <v>238</v>
      </c>
      <c r="C121" s="59" t="s">
        <v>163</v>
      </c>
      <c r="D121" s="67"/>
      <c r="E121" s="126"/>
      <c r="F121" s="127"/>
      <c r="G121" s="126"/>
    </row>
    <row r="122" spans="2:10" ht="14.5">
      <c r="B122" s="12" t="s">
        <v>239</v>
      </c>
      <c r="C122" s="98" t="s">
        <v>198</v>
      </c>
      <c r="D122" s="21" t="s">
        <v>81</v>
      </c>
      <c r="E122" s="70"/>
      <c r="F122" s="102">
        <v>0</v>
      </c>
      <c r="G122" s="70">
        <f>E122*F122</f>
        <v>0</v>
      </c>
      <c r="J122"/>
    </row>
    <row r="123" spans="2:10" ht="14.5">
      <c r="B123" s="12" t="s">
        <v>240</v>
      </c>
      <c r="C123" s="98" t="s">
        <v>199</v>
      </c>
      <c r="D123" s="21" t="s">
        <v>81</v>
      </c>
      <c r="E123" s="70"/>
      <c r="F123" s="102">
        <v>0</v>
      </c>
      <c r="G123" s="70">
        <f>E123*F123</f>
        <v>0</v>
      </c>
      <c r="J123"/>
    </row>
    <row r="124" spans="2:10" ht="14.5">
      <c r="B124" s="12" t="s">
        <v>241</v>
      </c>
      <c r="C124" s="98" t="s">
        <v>200</v>
      </c>
      <c r="D124" s="21" t="s">
        <v>81</v>
      </c>
      <c r="E124" s="70"/>
      <c r="F124" s="102">
        <v>0</v>
      </c>
      <c r="G124" s="70">
        <f>E124*F124</f>
        <v>0</v>
      </c>
      <c r="J124"/>
    </row>
    <row r="125" spans="2:10" ht="14.5">
      <c r="B125" s="12" t="s">
        <v>242</v>
      </c>
      <c r="C125" s="98" t="s">
        <v>201</v>
      </c>
      <c r="D125" s="21" t="s">
        <v>81</v>
      </c>
      <c r="E125" s="70"/>
      <c r="F125" s="102">
        <v>0</v>
      </c>
      <c r="G125" s="70">
        <f>E125*F125</f>
        <v>0</v>
      </c>
      <c r="J125"/>
    </row>
    <row r="126" spans="2:10" ht="13">
      <c r="B126" s="7"/>
      <c r="C126" s="62"/>
      <c r="D126" s="21"/>
      <c r="E126" s="70"/>
      <c r="F126" s="102"/>
      <c r="G126" s="70"/>
    </row>
    <row r="127" spans="2:10" s="87" customFormat="1" ht="15" customHeight="1">
      <c r="B127" s="88"/>
      <c r="C127" s="147" t="s">
        <v>296</v>
      </c>
      <c r="D127" s="149"/>
      <c r="E127" s="150"/>
      <c r="F127" s="148"/>
      <c r="G127" s="151">
        <f>SUM(G104:G126)</f>
        <v>0</v>
      </c>
      <c r="H127" s="146"/>
    </row>
    <row r="128" spans="2:10" s="87" customFormat="1" ht="15" customHeight="1">
      <c r="B128" s="88"/>
      <c r="C128" s="145"/>
      <c r="D128" s="21"/>
      <c r="E128" s="69"/>
      <c r="F128" s="90"/>
      <c r="G128" s="131"/>
      <c r="H128" s="146"/>
    </row>
    <row r="129" spans="2:10" ht="15" customHeight="1">
      <c r="B129" s="139">
        <v>7</v>
      </c>
      <c r="C129" s="140" t="s">
        <v>298</v>
      </c>
      <c r="D129" s="141"/>
      <c r="E129" s="141"/>
      <c r="F129" s="142"/>
      <c r="G129" s="152"/>
    </row>
    <row r="130" spans="2:10" s="2" customFormat="1" ht="13">
      <c r="B130" s="63" t="s">
        <v>243</v>
      </c>
      <c r="C130" s="59" t="s">
        <v>100</v>
      </c>
      <c r="D130" s="67"/>
      <c r="E130" s="86"/>
      <c r="F130" s="85"/>
      <c r="G130" s="144"/>
    </row>
    <row r="131" spans="2:10" ht="14.5">
      <c r="B131" s="12" t="s">
        <v>244</v>
      </c>
      <c r="C131" s="78" t="s">
        <v>101</v>
      </c>
      <c r="D131" s="21" t="s">
        <v>81</v>
      </c>
      <c r="E131" s="70"/>
      <c r="F131" s="102">
        <v>0</v>
      </c>
      <c r="G131" s="70">
        <f>E131*F131</f>
        <v>0</v>
      </c>
      <c r="J131"/>
    </row>
    <row r="132" spans="2:10" ht="14.5">
      <c r="B132" s="12" t="s">
        <v>245</v>
      </c>
      <c r="C132" s="78" t="s">
        <v>102</v>
      </c>
      <c r="D132" s="21" t="s">
        <v>81</v>
      </c>
      <c r="E132" s="70"/>
      <c r="F132" s="102">
        <v>0</v>
      </c>
      <c r="G132" s="70">
        <f>E132*F132</f>
        <v>0</v>
      </c>
      <c r="J132"/>
    </row>
    <row r="133" spans="2:10" ht="14.5">
      <c r="B133" s="12" t="s">
        <v>246</v>
      </c>
      <c r="C133" s="78" t="s">
        <v>158</v>
      </c>
      <c r="D133" s="21" t="s">
        <v>81</v>
      </c>
      <c r="E133" s="70"/>
      <c r="F133" s="102">
        <v>0</v>
      </c>
      <c r="G133" s="70">
        <f>E133*F133</f>
        <v>0</v>
      </c>
      <c r="J133"/>
    </row>
    <row r="134" spans="2:10" ht="14.5">
      <c r="B134" s="7"/>
      <c r="C134" s="62"/>
      <c r="D134" s="21"/>
      <c r="E134" s="70"/>
      <c r="F134" s="102"/>
      <c r="G134" s="70"/>
      <c r="J134"/>
    </row>
    <row r="135" spans="2:10" s="2" customFormat="1" ht="13">
      <c r="B135" s="63" t="s">
        <v>247</v>
      </c>
      <c r="C135" s="59" t="s">
        <v>103</v>
      </c>
      <c r="D135" s="67"/>
      <c r="E135" s="86"/>
      <c r="F135" s="127"/>
      <c r="G135" s="126"/>
    </row>
    <row r="136" spans="2:10" ht="14.5">
      <c r="B136" s="12" t="s">
        <v>248</v>
      </c>
      <c r="C136" s="80" t="s">
        <v>287</v>
      </c>
      <c r="D136" s="21" t="s">
        <v>81</v>
      </c>
      <c r="E136" s="70"/>
      <c r="F136" s="102">
        <v>0</v>
      </c>
      <c r="G136" s="70">
        <f>E136*F136</f>
        <v>0</v>
      </c>
      <c r="J136"/>
    </row>
    <row r="137" spans="2:10" ht="14.5">
      <c r="B137" s="12" t="s">
        <v>249</v>
      </c>
      <c r="C137" s="80" t="s">
        <v>286</v>
      </c>
      <c r="D137" s="21" t="s">
        <v>81</v>
      </c>
      <c r="E137" s="70"/>
      <c r="F137" s="102">
        <v>0</v>
      </c>
      <c r="G137" s="70">
        <f>E137*F137</f>
        <v>0</v>
      </c>
      <c r="J137"/>
    </row>
    <row r="138" spans="2:10" ht="14.5">
      <c r="B138" s="12" t="s">
        <v>250</v>
      </c>
      <c r="C138" s="80" t="s">
        <v>285</v>
      </c>
      <c r="D138" s="21" t="s">
        <v>81</v>
      </c>
      <c r="E138" s="70"/>
      <c r="F138" s="102">
        <v>0</v>
      </c>
      <c r="G138" s="70">
        <f>E138*F138</f>
        <v>0</v>
      </c>
      <c r="J138"/>
    </row>
    <row r="139" spans="2:10" ht="14.5">
      <c r="B139" s="12" t="s">
        <v>251</v>
      </c>
      <c r="C139" s="80" t="s">
        <v>284</v>
      </c>
      <c r="D139" s="21" t="s">
        <v>81</v>
      </c>
      <c r="E139" s="70"/>
      <c r="F139" s="102">
        <v>0</v>
      </c>
      <c r="G139" s="70">
        <f>E139*F139</f>
        <v>0</v>
      </c>
      <c r="J139"/>
    </row>
    <row r="140" spans="2:10" ht="14.5">
      <c r="B140" s="12" t="s">
        <v>252</v>
      </c>
      <c r="C140" s="80" t="s">
        <v>288</v>
      </c>
      <c r="D140" s="21" t="s">
        <v>81</v>
      </c>
      <c r="E140" s="70"/>
      <c r="F140" s="102">
        <v>0</v>
      </c>
      <c r="G140" s="70">
        <f>E140*F140</f>
        <v>0</v>
      </c>
      <c r="J140"/>
    </row>
    <row r="141" spans="2:10" ht="14.5">
      <c r="B141" s="12" t="s">
        <v>253</v>
      </c>
      <c r="C141" s="98" t="s">
        <v>289</v>
      </c>
      <c r="D141" s="21" t="s">
        <v>81</v>
      </c>
      <c r="E141" s="70"/>
      <c r="F141" s="102">
        <v>0</v>
      </c>
      <c r="G141" s="70">
        <f>E141*F141</f>
        <v>0</v>
      </c>
      <c r="J141"/>
    </row>
    <row r="142" spans="2:10" ht="14.5">
      <c r="B142" s="12" t="s">
        <v>254</v>
      </c>
      <c r="C142" s="80" t="s">
        <v>290</v>
      </c>
      <c r="D142" s="21" t="s">
        <v>81</v>
      </c>
      <c r="E142" s="70"/>
      <c r="F142" s="102">
        <v>0</v>
      </c>
      <c r="G142" s="70">
        <f>E142*F142</f>
        <v>0</v>
      </c>
      <c r="J142"/>
    </row>
    <row r="143" spans="2:10" ht="14.5">
      <c r="B143" s="12" t="s">
        <v>255</v>
      </c>
      <c r="C143" s="80" t="s">
        <v>159</v>
      </c>
      <c r="D143" s="21" t="s">
        <v>81</v>
      </c>
      <c r="E143" s="70"/>
      <c r="F143" s="102">
        <v>0</v>
      </c>
      <c r="G143" s="70">
        <f>E143*F143</f>
        <v>0</v>
      </c>
      <c r="J143"/>
    </row>
    <row r="144" spans="2:10" ht="13">
      <c r="B144" s="7"/>
      <c r="C144" s="62"/>
      <c r="D144" s="21"/>
      <c r="E144" s="70"/>
      <c r="F144" s="102"/>
      <c r="G144" s="70"/>
    </row>
    <row r="145" spans="2:10" s="2" customFormat="1" ht="13">
      <c r="B145" s="63" t="s">
        <v>256</v>
      </c>
      <c r="C145" s="59" t="s">
        <v>107</v>
      </c>
      <c r="D145" s="67" t="s">
        <v>81</v>
      </c>
      <c r="E145" s="126"/>
      <c r="F145" s="127">
        <v>0</v>
      </c>
      <c r="G145" s="126">
        <f>E145*F145</f>
        <v>0</v>
      </c>
    </row>
    <row r="146" spans="2:10" ht="14.5">
      <c r="B146" s="7"/>
      <c r="C146" s="62"/>
      <c r="D146" s="21"/>
      <c r="E146" s="70"/>
      <c r="F146" s="102"/>
      <c r="G146" s="70"/>
      <c r="J146"/>
    </row>
    <row r="147" spans="2:10" s="2" customFormat="1" ht="13">
      <c r="B147" s="63" t="s">
        <v>257</v>
      </c>
      <c r="C147" s="59" t="s">
        <v>164</v>
      </c>
      <c r="D147" s="67"/>
      <c r="E147" s="126"/>
      <c r="F147" s="127"/>
      <c r="G147" s="126"/>
    </row>
    <row r="148" spans="2:10" ht="14.5">
      <c r="B148" s="12" t="s">
        <v>258</v>
      </c>
      <c r="C148" s="80" t="s">
        <v>101</v>
      </c>
      <c r="D148" s="21" t="s">
        <v>81</v>
      </c>
      <c r="E148" s="70"/>
      <c r="F148" s="102">
        <v>0</v>
      </c>
      <c r="G148" s="70">
        <f>E148*F148</f>
        <v>0</v>
      </c>
      <c r="J148"/>
    </row>
    <row r="149" spans="2:10" ht="14.5">
      <c r="B149" s="12" t="s">
        <v>259</v>
      </c>
      <c r="C149" s="80" t="s">
        <v>102</v>
      </c>
      <c r="D149" s="21" t="s">
        <v>81</v>
      </c>
      <c r="E149" s="70"/>
      <c r="F149" s="102">
        <v>0</v>
      </c>
      <c r="G149" s="70">
        <f>E149*F149</f>
        <v>0</v>
      </c>
      <c r="J149"/>
    </row>
    <row r="150" spans="2:10" ht="14.5">
      <c r="B150" s="12" t="s">
        <v>260</v>
      </c>
      <c r="C150" s="80" t="s">
        <v>261</v>
      </c>
      <c r="D150" s="21" t="s">
        <v>81</v>
      </c>
      <c r="E150" s="70"/>
      <c r="F150" s="102">
        <v>0</v>
      </c>
      <c r="G150" s="70">
        <f>E150*F150</f>
        <v>0</v>
      </c>
      <c r="J150"/>
    </row>
    <row r="151" spans="2:10" ht="14.5">
      <c r="B151" s="7"/>
      <c r="C151" s="62"/>
      <c r="D151" s="21"/>
      <c r="E151" s="70"/>
      <c r="F151" s="102"/>
      <c r="G151" s="70"/>
      <c r="J151"/>
    </row>
    <row r="152" spans="2:10" s="2" customFormat="1" ht="13">
      <c r="B152" s="63" t="s">
        <v>262</v>
      </c>
      <c r="C152" s="59" t="s">
        <v>160</v>
      </c>
      <c r="D152" s="67" t="s">
        <v>81</v>
      </c>
      <c r="E152" s="126"/>
      <c r="F152" s="127">
        <v>0</v>
      </c>
      <c r="G152" s="126">
        <f>E152*F152</f>
        <v>0</v>
      </c>
    </row>
    <row r="153" spans="2:10" ht="14.5">
      <c r="B153" s="7"/>
      <c r="C153" s="62"/>
      <c r="D153" s="21"/>
      <c r="E153" s="70"/>
      <c r="F153" s="102"/>
      <c r="G153" s="70"/>
      <c r="J153"/>
    </row>
    <row r="154" spans="2:10" s="2" customFormat="1" ht="13">
      <c r="B154" s="63" t="s">
        <v>307</v>
      </c>
      <c r="C154" s="59" t="s">
        <v>318</v>
      </c>
      <c r="D154" s="67" t="s">
        <v>81</v>
      </c>
      <c r="E154" s="126"/>
      <c r="F154" s="127">
        <v>0</v>
      </c>
      <c r="G154" s="126">
        <f>E154*F154</f>
        <v>0</v>
      </c>
    </row>
    <row r="155" spans="2:10" ht="14.5">
      <c r="B155" s="7"/>
      <c r="C155" s="62"/>
      <c r="D155" s="21"/>
      <c r="E155" s="70"/>
      <c r="F155" s="102"/>
      <c r="G155" s="70"/>
      <c r="J155"/>
    </row>
    <row r="156" spans="2:10" s="87" customFormat="1" ht="15" customHeight="1">
      <c r="B156" s="88"/>
      <c r="C156" s="147" t="s">
        <v>297</v>
      </c>
      <c r="D156" s="149"/>
      <c r="E156" s="150"/>
      <c r="F156" s="148"/>
      <c r="G156" s="151">
        <f>SUM(G129:G154)</f>
        <v>0</v>
      </c>
      <c r="H156" s="146"/>
    </row>
    <row r="157" spans="2:10" s="87" customFormat="1" ht="15" customHeight="1">
      <c r="B157" s="88"/>
      <c r="C157" s="145"/>
      <c r="D157" s="21"/>
      <c r="E157" s="69"/>
      <c r="F157" s="90"/>
      <c r="G157" s="131"/>
      <c r="H157" s="146"/>
    </row>
    <row r="158" spans="2:10" ht="15" customHeight="1">
      <c r="B158" s="139">
        <v>8</v>
      </c>
      <c r="C158" s="140" t="s">
        <v>162</v>
      </c>
      <c r="D158" s="141"/>
      <c r="E158" s="141"/>
      <c r="F158" s="142"/>
      <c r="G158" s="152"/>
    </row>
    <row r="159" spans="2:10" s="2" customFormat="1" ht="13">
      <c r="B159" s="63" t="s">
        <v>263</v>
      </c>
      <c r="C159" s="59" t="s">
        <v>265</v>
      </c>
      <c r="D159" s="67"/>
      <c r="E159" s="126"/>
      <c r="F159" s="127"/>
      <c r="G159" s="126"/>
    </row>
    <row r="160" spans="2:10" ht="14.5">
      <c r="B160" s="12" t="s">
        <v>266</v>
      </c>
      <c r="C160" s="80" t="s">
        <v>95</v>
      </c>
      <c r="D160" s="21" t="s">
        <v>91</v>
      </c>
      <c r="E160" s="70"/>
      <c r="F160" s="102">
        <v>0</v>
      </c>
      <c r="G160" s="70">
        <f>E160*F160</f>
        <v>0</v>
      </c>
      <c r="J160"/>
    </row>
    <row r="161" spans="2:10" s="96" customFormat="1" ht="14.5">
      <c r="B161" s="12" t="s">
        <v>267</v>
      </c>
      <c r="C161" s="80" t="s">
        <v>96</v>
      </c>
      <c r="D161" s="21" t="s">
        <v>91</v>
      </c>
      <c r="E161" s="70"/>
      <c r="F161" s="102">
        <v>0</v>
      </c>
      <c r="G161" s="70">
        <f>E161*F161</f>
        <v>0</v>
      </c>
      <c r="J161" s="53"/>
    </row>
    <row r="162" spans="2:10" s="96" customFormat="1" ht="14.5">
      <c r="B162" s="12" t="s">
        <v>268</v>
      </c>
      <c r="C162" s="80" t="s">
        <v>97</v>
      </c>
      <c r="D162" s="21" t="s">
        <v>91</v>
      </c>
      <c r="E162" s="70"/>
      <c r="F162" s="102">
        <v>0</v>
      </c>
      <c r="G162" s="70">
        <f>E162*F162</f>
        <v>0</v>
      </c>
      <c r="J162" s="53"/>
    </row>
    <row r="163" spans="2:10" s="96" customFormat="1" ht="14.5">
      <c r="B163" s="12" t="s">
        <v>269</v>
      </c>
      <c r="C163" s="80" t="s">
        <v>98</v>
      </c>
      <c r="D163" s="21" t="s">
        <v>91</v>
      </c>
      <c r="E163" s="70"/>
      <c r="F163" s="102">
        <v>158</v>
      </c>
      <c r="G163" s="70">
        <f>E163*F163</f>
        <v>0</v>
      </c>
      <c r="J163" s="53"/>
    </row>
    <row r="164" spans="2:10" ht="14.5">
      <c r="B164" s="7"/>
      <c r="C164" s="62"/>
      <c r="D164" s="21"/>
      <c r="E164" s="70"/>
      <c r="F164" s="102"/>
      <c r="G164" s="70"/>
      <c r="J164"/>
    </row>
    <row r="165" spans="2:10" s="2" customFormat="1" ht="13">
      <c r="B165" s="63" t="s">
        <v>264</v>
      </c>
      <c r="C165" s="59" t="s">
        <v>104</v>
      </c>
      <c r="D165" s="67"/>
      <c r="E165" s="126"/>
      <c r="F165" s="127"/>
      <c r="G165" s="126"/>
    </row>
    <row r="166" spans="2:10" ht="14.5">
      <c r="B166" s="12" t="s">
        <v>270</v>
      </c>
      <c r="C166" s="80" t="s">
        <v>105</v>
      </c>
      <c r="D166" s="21" t="s">
        <v>81</v>
      </c>
      <c r="E166" s="70"/>
      <c r="F166" s="102">
        <v>0</v>
      </c>
      <c r="G166" s="70">
        <f>E166*F166</f>
        <v>0</v>
      </c>
      <c r="J166"/>
    </row>
    <row r="167" spans="2:10" ht="14.5">
      <c r="B167" s="12" t="s">
        <v>271</v>
      </c>
      <c r="C167" s="80" t="s">
        <v>106</v>
      </c>
      <c r="D167" s="21" t="s">
        <v>81</v>
      </c>
      <c r="E167" s="70"/>
      <c r="F167" s="102">
        <v>0</v>
      </c>
      <c r="G167" s="70">
        <f>E167*F167</f>
        <v>0</v>
      </c>
      <c r="J167"/>
    </row>
    <row r="168" spans="2:10" ht="14.5">
      <c r="B168" s="7"/>
      <c r="C168" s="62"/>
      <c r="D168" s="21"/>
      <c r="E168" s="70"/>
      <c r="F168" s="102"/>
      <c r="G168" s="70"/>
      <c r="J168"/>
    </row>
    <row r="169" spans="2:10" s="87" customFormat="1" ht="15" customHeight="1">
      <c r="B169" s="88"/>
      <c r="C169" s="147" t="s">
        <v>299</v>
      </c>
      <c r="D169" s="149"/>
      <c r="E169" s="150"/>
      <c r="F169" s="148"/>
      <c r="G169" s="151">
        <f>SUM(G158:G168)</f>
        <v>0</v>
      </c>
      <c r="H169" s="146"/>
    </row>
    <row r="170" spans="2:10" s="87" customFormat="1" ht="15" customHeight="1" thickBot="1">
      <c r="B170" s="153"/>
      <c r="C170" s="154"/>
      <c r="D170" s="155"/>
      <c r="E170" s="156"/>
      <c r="F170" s="104"/>
      <c r="G170" s="157"/>
      <c r="H170" s="146"/>
    </row>
    <row r="171" spans="2:10" ht="13" thickBot="1"/>
    <row r="172" spans="2:10" ht="13.5" thickBot="1">
      <c r="B172" s="168" t="s">
        <v>306</v>
      </c>
      <c r="C172" s="169"/>
      <c r="D172" s="106"/>
      <c r="E172" s="106"/>
      <c r="F172" s="106"/>
      <c r="G172" s="133"/>
    </row>
    <row r="173" spans="2:10" ht="13">
      <c r="B173" s="113"/>
      <c r="C173" s="114"/>
      <c r="D173" s="107"/>
      <c r="E173" s="107"/>
      <c r="G173" s="134"/>
    </row>
    <row r="174" spans="2:10" ht="13">
      <c r="B174" s="115">
        <v>1</v>
      </c>
      <c r="C174" s="116" t="str">
        <f>C7</f>
        <v>DISPOSITIONS GENERALES</v>
      </c>
      <c r="D174" s="107"/>
      <c r="E174" s="107"/>
      <c r="F174" s="109"/>
      <c r="G174" s="135">
        <f>G17</f>
        <v>0</v>
      </c>
    </row>
    <row r="175" spans="2:10" ht="13">
      <c r="B175" s="113"/>
      <c r="C175" s="114"/>
      <c r="D175" s="107"/>
      <c r="E175" s="107"/>
      <c r="F175" s="109"/>
      <c r="G175" s="135"/>
    </row>
    <row r="176" spans="2:10" ht="13">
      <c r="B176" s="115">
        <v>2</v>
      </c>
      <c r="C176" s="116" t="str">
        <f>C19</f>
        <v>TRAVAUX PROVISOIRES</v>
      </c>
      <c r="D176" s="107"/>
      <c r="E176" s="107"/>
      <c r="F176" s="109"/>
      <c r="G176" s="136">
        <f>G53</f>
        <v>0</v>
      </c>
    </row>
    <row r="177" spans="2:7" ht="13">
      <c r="B177" s="117"/>
      <c r="C177" s="118"/>
      <c r="D177" s="107"/>
      <c r="E177" s="107"/>
      <c r="F177" s="109"/>
      <c r="G177" s="136"/>
    </row>
    <row r="178" spans="2:7" ht="13">
      <c r="B178" s="117">
        <v>3</v>
      </c>
      <c r="C178" s="118" t="str">
        <f>C55</f>
        <v>DEPOSE DES OUVRAGES EXISTANTS</v>
      </c>
      <c r="D178" s="107"/>
      <c r="E178" s="107"/>
      <c r="F178" s="109"/>
      <c r="G178" s="136">
        <f>G77</f>
        <v>0</v>
      </c>
    </row>
    <row r="179" spans="2:7" ht="13">
      <c r="B179" s="117"/>
      <c r="C179" s="118"/>
      <c r="D179" s="107"/>
      <c r="E179" s="107"/>
      <c r="F179" s="109"/>
      <c r="G179" s="136"/>
    </row>
    <row r="180" spans="2:7" ht="13">
      <c r="B180" s="117">
        <v>4</v>
      </c>
      <c r="C180" s="118" t="str">
        <f>C79</f>
        <v>CÂBLAGE ECLAIRAGE PUBLIC</v>
      </c>
      <c r="D180" s="107"/>
      <c r="E180" s="107"/>
      <c r="F180" s="109"/>
      <c r="G180" s="136">
        <f>G90</f>
        <v>0</v>
      </c>
    </row>
    <row r="181" spans="2:7" ht="13">
      <c r="B181" s="117"/>
      <c r="C181" s="118"/>
      <c r="D181" s="107"/>
      <c r="E181" s="107"/>
      <c r="F181" s="109"/>
      <c r="G181" s="136"/>
    </row>
    <row r="182" spans="2:7" ht="13">
      <c r="B182" s="117">
        <v>5</v>
      </c>
      <c r="C182" s="118" t="str">
        <f>C92</f>
        <v>CABLAGE SLT</v>
      </c>
      <c r="D182" s="107"/>
      <c r="E182" s="107"/>
      <c r="F182" s="109"/>
      <c r="G182" s="136">
        <f>G102</f>
        <v>0</v>
      </c>
    </row>
    <row r="183" spans="2:7" ht="13">
      <c r="B183" s="117"/>
      <c r="C183" s="118"/>
      <c r="D183" s="107"/>
      <c r="E183" s="107"/>
      <c r="F183" s="109"/>
      <c r="G183" s="136"/>
    </row>
    <row r="184" spans="2:7" ht="13">
      <c r="B184" s="117">
        <v>6</v>
      </c>
      <c r="C184" s="118" t="str">
        <f>C104</f>
        <v>MATERIEL D'ECLAIRAGE PUBLIC</v>
      </c>
      <c r="D184" s="107"/>
      <c r="E184" s="107"/>
      <c r="F184" s="109"/>
      <c r="G184" s="136">
        <f>G127</f>
        <v>0</v>
      </c>
    </row>
    <row r="185" spans="2:7" ht="13">
      <c r="B185" s="117"/>
      <c r="C185" s="118"/>
      <c r="D185" s="107"/>
      <c r="E185" s="107"/>
      <c r="F185" s="109"/>
      <c r="G185" s="136"/>
    </row>
    <row r="186" spans="2:7" ht="13">
      <c r="B186" s="117">
        <v>7</v>
      </c>
      <c r="C186" s="118" t="str">
        <f>C129</f>
        <v>MATERIEL DE SLT</v>
      </c>
      <c r="D186" s="107"/>
      <c r="E186" s="107"/>
      <c r="F186" s="109"/>
      <c r="G186" s="136">
        <f>G156</f>
        <v>0</v>
      </c>
    </row>
    <row r="187" spans="2:7" ht="13">
      <c r="B187" s="115"/>
      <c r="C187" s="116"/>
      <c r="D187" s="107"/>
      <c r="E187" s="107"/>
      <c r="F187" s="109"/>
      <c r="G187" s="136"/>
    </row>
    <row r="188" spans="2:7" ht="13">
      <c r="B188" s="117">
        <v>8</v>
      </c>
      <c r="C188" s="118" t="str">
        <f>C158</f>
        <v>ELECTRICITE BASSE TENSION</v>
      </c>
      <c r="D188" s="107"/>
      <c r="E188" s="107"/>
      <c r="F188" s="109"/>
      <c r="G188" s="136">
        <f>G169</f>
        <v>0</v>
      </c>
    </row>
    <row r="189" spans="2:7" ht="13.5" thickBot="1">
      <c r="B189" s="117"/>
      <c r="C189" s="118"/>
      <c r="D189" s="107"/>
      <c r="E189" s="107"/>
      <c r="F189" s="109"/>
      <c r="G189" s="136"/>
    </row>
    <row r="190" spans="2:7" ht="13">
      <c r="B190" s="119"/>
      <c r="C190" s="120"/>
      <c r="D190" s="108"/>
      <c r="E190" s="108"/>
      <c r="F190" s="108"/>
      <c r="G190" s="134"/>
    </row>
    <row r="191" spans="2:7" ht="13">
      <c r="B191" s="113"/>
      <c r="C191" s="121" t="s">
        <v>300</v>
      </c>
      <c r="D191" s="110"/>
      <c r="E191" s="110"/>
      <c r="F191" s="110"/>
      <c r="G191" s="136">
        <f>SUM(G174:G189)</f>
        <v>0</v>
      </c>
    </row>
    <row r="192" spans="2:7" ht="13">
      <c r="B192" s="113"/>
      <c r="C192" s="121"/>
      <c r="D192" s="110"/>
      <c r="E192" s="110"/>
      <c r="F192" s="110"/>
      <c r="G192" s="136"/>
    </row>
    <row r="193" spans="2:7" ht="13">
      <c r="B193" s="113"/>
      <c r="C193" s="122" t="s">
        <v>278</v>
      </c>
      <c r="D193" s="111"/>
      <c r="E193" s="111"/>
      <c r="F193" s="111"/>
      <c r="G193" s="137">
        <f>G191*0.2</f>
        <v>0</v>
      </c>
    </row>
    <row r="194" spans="2:7" ht="13">
      <c r="B194" s="113"/>
      <c r="C194" s="122"/>
      <c r="D194" s="111"/>
      <c r="E194" s="111"/>
      <c r="F194" s="111"/>
      <c r="G194" s="137"/>
    </row>
    <row r="195" spans="2:7" ht="13">
      <c r="B195" s="113"/>
      <c r="C195" s="121" t="s">
        <v>320</v>
      </c>
      <c r="D195" s="110"/>
      <c r="E195" s="110"/>
      <c r="F195" s="110"/>
      <c r="G195" s="136">
        <f>G191+G193</f>
        <v>0</v>
      </c>
    </row>
    <row r="196" spans="2:7" ht="13.5" thickBot="1">
      <c r="B196" s="123"/>
      <c r="C196" s="124"/>
      <c r="D196" s="112"/>
      <c r="E196" s="112"/>
      <c r="F196" s="112"/>
      <c r="G196" s="138"/>
    </row>
  </sheetData>
  <mergeCells count="7">
    <mergeCell ref="F3:F5"/>
    <mergeCell ref="G3:G5"/>
    <mergeCell ref="B172:C172"/>
    <mergeCell ref="B3:B5"/>
    <mergeCell ref="C3:C5"/>
    <mergeCell ref="D3:D5"/>
    <mergeCell ref="E3:E5"/>
  </mergeCells>
  <conditionalFormatting sqref="F174:F189">
    <cfRule type="cellIs" dxfId="1" priority="1" operator="greaterThan">
      <formula>0</formula>
    </cfRule>
  </conditionalFormatting>
  <printOptions horizontalCentered="1"/>
  <pageMargins left="0.70866141732283472" right="0.70866141732283472" top="0.74803149606299213" bottom="0.74803149606299213" header="0.31496062992125984" footer="0.31496062992125984"/>
  <pageSetup paperSize="9" scale="41" fitToHeight="37" orientation="portrait" r:id="rId1"/>
  <headerFooter alignWithMargins="0">
    <oddHeader>&amp;LZAC DU TRIANGLE DE L'ECHAT&amp;CLOT 4 - EP/SLT&amp;RDCE MT4</oddHeader>
    <oddFooter>&amp;L&amp;10BPU - LOT 4&amp;C&amp;D&amp;R&amp;10Page &amp;P de &amp;N</oddFooter>
  </headerFooter>
  <rowBreaks count="6" manualBreakCount="6">
    <brk id="12" min="1" max="9" man="1"/>
    <brk id="29" min="1" max="9" man="1"/>
    <brk id="103" min="1" max="9" man="1"/>
    <brk id="128" min="1" max="9" man="1"/>
    <brk id="144" min="1" max="9" man="1"/>
    <brk id="164" min="1"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952C0-41FC-45A4-AFEA-979510DF6C0E}">
  <dimension ref="A1:J197"/>
  <sheetViews>
    <sheetView view="pageBreakPreview" topLeftCell="A178" zoomScale="85" zoomScaleNormal="80" zoomScaleSheetLayoutView="85" workbookViewId="0">
      <selection activeCell="C200" sqref="C200"/>
    </sheetView>
  </sheetViews>
  <sheetFormatPr baseColWidth="10" defaultRowHeight="12.5"/>
  <cols>
    <col min="1" max="1" width="10.90625" style="1"/>
    <col min="2" max="2" width="10.7265625" style="1" customWidth="1"/>
    <col min="3" max="3" width="100.7265625" style="1" customWidth="1"/>
    <col min="4" max="4" width="10.7265625" style="1" customWidth="1"/>
    <col min="5" max="5" width="15.7265625" style="105" customWidth="1"/>
    <col min="6" max="6" width="10.7265625" style="87" customWidth="1"/>
    <col min="7" max="7" width="15.7265625" style="132" customWidth="1"/>
    <col min="8" max="8" width="19.90625" style="1" customWidth="1"/>
    <col min="9" max="9" width="10.90625" style="1"/>
    <col min="10" max="10" width="100.7265625" style="1" customWidth="1"/>
    <col min="11" max="11" width="10.90625" style="1"/>
    <col min="12" max="12" width="100.7265625" style="1" customWidth="1"/>
    <col min="13" max="13" width="10.90625" style="1"/>
    <col min="14" max="14" width="100.7265625" style="1" customWidth="1"/>
    <col min="15" max="239" width="10.90625" style="1"/>
    <col min="240" max="240" width="10.26953125" style="1" customWidth="1"/>
    <col min="241" max="241" width="95.7265625" style="1" customWidth="1"/>
    <col min="242" max="242" width="7.7265625" style="1" customWidth="1"/>
    <col min="243" max="243" width="14.1796875" style="1" customWidth="1"/>
    <col min="244" max="247" width="0" style="1" hidden="1" customWidth="1"/>
    <col min="248" max="248" width="15.7265625" style="1" customWidth="1"/>
    <col min="249" max="249" width="18.453125" style="1" customWidth="1"/>
    <col min="250" max="254" width="0" style="1" hidden="1" customWidth="1"/>
    <col min="255" max="255" width="27.26953125" style="1" customWidth="1"/>
    <col min="256" max="258" width="0" style="1" hidden="1" customWidth="1"/>
    <col min="259" max="259" width="23.54296875" style="1" customWidth="1"/>
    <col min="260" max="495" width="10.90625" style="1"/>
    <col min="496" max="496" width="10.26953125" style="1" customWidth="1"/>
    <col min="497" max="497" width="95.7265625" style="1" customWidth="1"/>
    <col min="498" max="498" width="7.7265625" style="1" customWidth="1"/>
    <col min="499" max="499" width="14.1796875" style="1" customWidth="1"/>
    <col min="500" max="503" width="0" style="1" hidden="1" customWidth="1"/>
    <col min="504" max="504" width="15.7265625" style="1" customWidth="1"/>
    <col min="505" max="505" width="18.453125" style="1" customWidth="1"/>
    <col min="506" max="510" width="0" style="1" hidden="1" customWidth="1"/>
    <col min="511" max="511" width="27.26953125" style="1" customWidth="1"/>
    <col min="512" max="514" width="0" style="1" hidden="1" customWidth="1"/>
    <col min="515" max="515" width="23.54296875" style="1" customWidth="1"/>
    <col min="516" max="751" width="10.90625" style="1"/>
    <col min="752" max="752" width="10.26953125" style="1" customWidth="1"/>
    <col min="753" max="753" width="95.7265625" style="1" customWidth="1"/>
    <col min="754" max="754" width="7.7265625" style="1" customWidth="1"/>
    <col min="755" max="755" width="14.1796875" style="1" customWidth="1"/>
    <col min="756" max="759" width="0" style="1" hidden="1" customWidth="1"/>
    <col min="760" max="760" width="15.7265625" style="1" customWidth="1"/>
    <col min="761" max="761" width="18.453125" style="1" customWidth="1"/>
    <col min="762" max="766" width="0" style="1" hidden="1" customWidth="1"/>
    <col min="767" max="767" width="27.26953125" style="1" customWidth="1"/>
    <col min="768" max="770" width="0" style="1" hidden="1" customWidth="1"/>
    <col min="771" max="771" width="23.54296875" style="1" customWidth="1"/>
    <col min="772" max="1007" width="10.90625" style="1"/>
    <col min="1008" max="1008" width="10.26953125" style="1" customWidth="1"/>
    <col min="1009" max="1009" width="95.7265625" style="1" customWidth="1"/>
    <col min="1010" max="1010" width="7.7265625" style="1" customWidth="1"/>
    <col min="1011" max="1011" width="14.1796875" style="1" customWidth="1"/>
    <col min="1012" max="1015" width="0" style="1" hidden="1" customWidth="1"/>
    <col min="1016" max="1016" width="15.7265625" style="1" customWidth="1"/>
    <col min="1017" max="1017" width="18.453125" style="1" customWidth="1"/>
    <col min="1018" max="1022" width="0" style="1" hidden="1" customWidth="1"/>
    <col min="1023" max="1023" width="27.26953125" style="1" customWidth="1"/>
    <col min="1024" max="1026" width="0" style="1" hidden="1" customWidth="1"/>
    <col min="1027" max="1027" width="23.54296875" style="1" customWidth="1"/>
    <col min="1028" max="1263" width="10.90625" style="1"/>
    <col min="1264" max="1264" width="10.26953125" style="1" customWidth="1"/>
    <col min="1265" max="1265" width="95.7265625" style="1" customWidth="1"/>
    <col min="1266" max="1266" width="7.7265625" style="1" customWidth="1"/>
    <col min="1267" max="1267" width="14.1796875" style="1" customWidth="1"/>
    <col min="1268" max="1271" width="0" style="1" hidden="1" customWidth="1"/>
    <col min="1272" max="1272" width="15.7265625" style="1" customWidth="1"/>
    <col min="1273" max="1273" width="18.453125" style="1" customWidth="1"/>
    <col min="1274" max="1278" width="0" style="1" hidden="1" customWidth="1"/>
    <col min="1279" max="1279" width="27.26953125" style="1" customWidth="1"/>
    <col min="1280" max="1282" width="0" style="1" hidden="1" customWidth="1"/>
    <col min="1283" max="1283" width="23.54296875" style="1" customWidth="1"/>
    <col min="1284" max="1519" width="10.90625" style="1"/>
    <col min="1520" max="1520" width="10.26953125" style="1" customWidth="1"/>
    <col min="1521" max="1521" width="95.7265625" style="1" customWidth="1"/>
    <col min="1522" max="1522" width="7.7265625" style="1" customWidth="1"/>
    <col min="1523" max="1523" width="14.1796875" style="1" customWidth="1"/>
    <col min="1524" max="1527" width="0" style="1" hidden="1" customWidth="1"/>
    <col min="1528" max="1528" width="15.7265625" style="1" customWidth="1"/>
    <col min="1529" max="1529" width="18.453125" style="1" customWidth="1"/>
    <col min="1530" max="1534" width="0" style="1" hidden="1" customWidth="1"/>
    <col min="1535" max="1535" width="27.26953125" style="1" customWidth="1"/>
    <col min="1536" max="1538" width="0" style="1" hidden="1" customWidth="1"/>
    <col min="1539" max="1539" width="23.54296875" style="1" customWidth="1"/>
    <col min="1540" max="1775" width="10.90625" style="1"/>
    <col min="1776" max="1776" width="10.26953125" style="1" customWidth="1"/>
    <col min="1777" max="1777" width="95.7265625" style="1" customWidth="1"/>
    <col min="1778" max="1778" width="7.7265625" style="1" customWidth="1"/>
    <col min="1779" max="1779" width="14.1796875" style="1" customWidth="1"/>
    <col min="1780" max="1783" width="0" style="1" hidden="1" customWidth="1"/>
    <col min="1784" max="1784" width="15.7265625" style="1" customWidth="1"/>
    <col min="1785" max="1785" width="18.453125" style="1" customWidth="1"/>
    <col min="1786" max="1790" width="0" style="1" hidden="1" customWidth="1"/>
    <col min="1791" max="1791" width="27.26953125" style="1" customWidth="1"/>
    <col min="1792" max="1794" width="0" style="1" hidden="1" customWidth="1"/>
    <col min="1795" max="1795" width="23.54296875" style="1" customWidth="1"/>
    <col min="1796" max="2031" width="10.90625" style="1"/>
    <col min="2032" max="2032" width="10.26953125" style="1" customWidth="1"/>
    <col min="2033" max="2033" width="95.7265625" style="1" customWidth="1"/>
    <col min="2034" max="2034" width="7.7265625" style="1" customWidth="1"/>
    <col min="2035" max="2035" width="14.1796875" style="1" customWidth="1"/>
    <col min="2036" max="2039" width="0" style="1" hidden="1" customWidth="1"/>
    <col min="2040" max="2040" width="15.7265625" style="1" customWidth="1"/>
    <col min="2041" max="2041" width="18.453125" style="1" customWidth="1"/>
    <col min="2042" max="2046" width="0" style="1" hidden="1" customWidth="1"/>
    <col min="2047" max="2047" width="27.26953125" style="1" customWidth="1"/>
    <col min="2048" max="2050" width="0" style="1" hidden="1" customWidth="1"/>
    <col min="2051" max="2051" width="23.54296875" style="1" customWidth="1"/>
    <col min="2052" max="2287" width="10.90625" style="1"/>
    <col min="2288" max="2288" width="10.26953125" style="1" customWidth="1"/>
    <col min="2289" max="2289" width="95.7265625" style="1" customWidth="1"/>
    <col min="2290" max="2290" width="7.7265625" style="1" customWidth="1"/>
    <col min="2291" max="2291" width="14.1796875" style="1" customWidth="1"/>
    <col min="2292" max="2295" width="0" style="1" hidden="1" customWidth="1"/>
    <col min="2296" max="2296" width="15.7265625" style="1" customWidth="1"/>
    <col min="2297" max="2297" width="18.453125" style="1" customWidth="1"/>
    <col min="2298" max="2302" width="0" style="1" hidden="1" customWidth="1"/>
    <col min="2303" max="2303" width="27.26953125" style="1" customWidth="1"/>
    <col min="2304" max="2306" width="0" style="1" hidden="1" customWidth="1"/>
    <col min="2307" max="2307" width="23.54296875" style="1" customWidth="1"/>
    <col min="2308" max="2543" width="10.90625" style="1"/>
    <col min="2544" max="2544" width="10.26953125" style="1" customWidth="1"/>
    <col min="2545" max="2545" width="95.7265625" style="1" customWidth="1"/>
    <col min="2546" max="2546" width="7.7265625" style="1" customWidth="1"/>
    <col min="2547" max="2547" width="14.1796875" style="1" customWidth="1"/>
    <col min="2548" max="2551" width="0" style="1" hidden="1" customWidth="1"/>
    <col min="2552" max="2552" width="15.7265625" style="1" customWidth="1"/>
    <col min="2553" max="2553" width="18.453125" style="1" customWidth="1"/>
    <col min="2554" max="2558" width="0" style="1" hidden="1" customWidth="1"/>
    <col min="2559" max="2559" width="27.26953125" style="1" customWidth="1"/>
    <col min="2560" max="2562" width="0" style="1" hidden="1" customWidth="1"/>
    <col min="2563" max="2563" width="23.54296875" style="1" customWidth="1"/>
    <col min="2564" max="2799" width="10.90625" style="1"/>
    <col min="2800" max="2800" width="10.26953125" style="1" customWidth="1"/>
    <col min="2801" max="2801" width="95.7265625" style="1" customWidth="1"/>
    <col min="2802" max="2802" width="7.7265625" style="1" customWidth="1"/>
    <col min="2803" max="2803" width="14.1796875" style="1" customWidth="1"/>
    <col min="2804" max="2807" width="0" style="1" hidden="1" customWidth="1"/>
    <col min="2808" max="2808" width="15.7265625" style="1" customWidth="1"/>
    <col min="2809" max="2809" width="18.453125" style="1" customWidth="1"/>
    <col min="2810" max="2814" width="0" style="1" hidden="1" customWidth="1"/>
    <col min="2815" max="2815" width="27.26953125" style="1" customWidth="1"/>
    <col min="2816" max="2818" width="0" style="1" hidden="1" customWidth="1"/>
    <col min="2819" max="2819" width="23.54296875" style="1" customWidth="1"/>
    <col min="2820" max="3055" width="10.90625" style="1"/>
    <col min="3056" max="3056" width="10.26953125" style="1" customWidth="1"/>
    <col min="3057" max="3057" width="95.7265625" style="1" customWidth="1"/>
    <col min="3058" max="3058" width="7.7265625" style="1" customWidth="1"/>
    <col min="3059" max="3059" width="14.1796875" style="1" customWidth="1"/>
    <col min="3060" max="3063" width="0" style="1" hidden="1" customWidth="1"/>
    <col min="3064" max="3064" width="15.7265625" style="1" customWidth="1"/>
    <col min="3065" max="3065" width="18.453125" style="1" customWidth="1"/>
    <col min="3066" max="3070" width="0" style="1" hidden="1" customWidth="1"/>
    <col min="3071" max="3071" width="27.26953125" style="1" customWidth="1"/>
    <col min="3072" max="3074" width="0" style="1" hidden="1" customWidth="1"/>
    <col min="3075" max="3075" width="23.54296875" style="1" customWidth="1"/>
    <col min="3076" max="3311" width="10.90625" style="1"/>
    <col min="3312" max="3312" width="10.26953125" style="1" customWidth="1"/>
    <col min="3313" max="3313" width="95.7265625" style="1" customWidth="1"/>
    <col min="3314" max="3314" width="7.7265625" style="1" customWidth="1"/>
    <col min="3315" max="3315" width="14.1796875" style="1" customWidth="1"/>
    <col min="3316" max="3319" width="0" style="1" hidden="1" customWidth="1"/>
    <col min="3320" max="3320" width="15.7265625" style="1" customWidth="1"/>
    <col min="3321" max="3321" width="18.453125" style="1" customWidth="1"/>
    <col min="3322" max="3326" width="0" style="1" hidden="1" customWidth="1"/>
    <col min="3327" max="3327" width="27.26953125" style="1" customWidth="1"/>
    <col min="3328" max="3330" width="0" style="1" hidden="1" customWidth="1"/>
    <col min="3331" max="3331" width="23.54296875" style="1" customWidth="1"/>
    <col min="3332" max="3567" width="10.90625" style="1"/>
    <col min="3568" max="3568" width="10.26953125" style="1" customWidth="1"/>
    <col min="3569" max="3569" width="95.7265625" style="1" customWidth="1"/>
    <col min="3570" max="3570" width="7.7265625" style="1" customWidth="1"/>
    <col min="3571" max="3571" width="14.1796875" style="1" customWidth="1"/>
    <col min="3572" max="3575" width="0" style="1" hidden="1" customWidth="1"/>
    <col min="3576" max="3576" width="15.7265625" style="1" customWidth="1"/>
    <col min="3577" max="3577" width="18.453125" style="1" customWidth="1"/>
    <col min="3578" max="3582" width="0" style="1" hidden="1" customWidth="1"/>
    <col min="3583" max="3583" width="27.26953125" style="1" customWidth="1"/>
    <col min="3584" max="3586" width="0" style="1" hidden="1" customWidth="1"/>
    <col min="3587" max="3587" width="23.54296875" style="1" customWidth="1"/>
    <col min="3588" max="3823" width="10.90625" style="1"/>
    <col min="3824" max="3824" width="10.26953125" style="1" customWidth="1"/>
    <col min="3825" max="3825" width="95.7265625" style="1" customWidth="1"/>
    <col min="3826" max="3826" width="7.7265625" style="1" customWidth="1"/>
    <col min="3827" max="3827" width="14.1796875" style="1" customWidth="1"/>
    <col min="3828" max="3831" width="0" style="1" hidden="1" customWidth="1"/>
    <col min="3832" max="3832" width="15.7265625" style="1" customWidth="1"/>
    <col min="3833" max="3833" width="18.453125" style="1" customWidth="1"/>
    <col min="3834" max="3838" width="0" style="1" hidden="1" customWidth="1"/>
    <col min="3839" max="3839" width="27.26953125" style="1" customWidth="1"/>
    <col min="3840" max="3842" width="0" style="1" hidden="1" customWidth="1"/>
    <col min="3843" max="3843" width="23.54296875" style="1" customWidth="1"/>
    <col min="3844" max="4079" width="10.90625" style="1"/>
    <col min="4080" max="4080" width="10.26953125" style="1" customWidth="1"/>
    <col min="4081" max="4081" width="95.7265625" style="1" customWidth="1"/>
    <col min="4082" max="4082" width="7.7265625" style="1" customWidth="1"/>
    <col min="4083" max="4083" width="14.1796875" style="1" customWidth="1"/>
    <col min="4084" max="4087" width="0" style="1" hidden="1" customWidth="1"/>
    <col min="4088" max="4088" width="15.7265625" style="1" customWidth="1"/>
    <col min="4089" max="4089" width="18.453125" style="1" customWidth="1"/>
    <col min="4090" max="4094" width="0" style="1" hidden="1" customWidth="1"/>
    <col min="4095" max="4095" width="27.26953125" style="1" customWidth="1"/>
    <col min="4096" max="4098" width="0" style="1" hidden="1" customWidth="1"/>
    <col min="4099" max="4099" width="23.54296875" style="1" customWidth="1"/>
    <col min="4100" max="4335" width="10.90625" style="1"/>
    <col min="4336" max="4336" width="10.26953125" style="1" customWidth="1"/>
    <col min="4337" max="4337" width="95.7265625" style="1" customWidth="1"/>
    <col min="4338" max="4338" width="7.7265625" style="1" customWidth="1"/>
    <col min="4339" max="4339" width="14.1796875" style="1" customWidth="1"/>
    <col min="4340" max="4343" width="0" style="1" hidden="1" customWidth="1"/>
    <col min="4344" max="4344" width="15.7265625" style="1" customWidth="1"/>
    <col min="4345" max="4345" width="18.453125" style="1" customWidth="1"/>
    <col min="4346" max="4350" width="0" style="1" hidden="1" customWidth="1"/>
    <col min="4351" max="4351" width="27.26953125" style="1" customWidth="1"/>
    <col min="4352" max="4354" width="0" style="1" hidden="1" customWidth="1"/>
    <col min="4355" max="4355" width="23.54296875" style="1" customWidth="1"/>
    <col min="4356" max="4591" width="10.90625" style="1"/>
    <col min="4592" max="4592" width="10.26953125" style="1" customWidth="1"/>
    <col min="4593" max="4593" width="95.7265625" style="1" customWidth="1"/>
    <col min="4594" max="4594" width="7.7265625" style="1" customWidth="1"/>
    <col min="4595" max="4595" width="14.1796875" style="1" customWidth="1"/>
    <col min="4596" max="4599" width="0" style="1" hidden="1" customWidth="1"/>
    <col min="4600" max="4600" width="15.7265625" style="1" customWidth="1"/>
    <col min="4601" max="4601" width="18.453125" style="1" customWidth="1"/>
    <col min="4602" max="4606" width="0" style="1" hidden="1" customWidth="1"/>
    <col min="4607" max="4607" width="27.26953125" style="1" customWidth="1"/>
    <col min="4608" max="4610" width="0" style="1" hidden="1" customWidth="1"/>
    <col min="4611" max="4611" width="23.54296875" style="1" customWidth="1"/>
    <col min="4612" max="4847" width="10.90625" style="1"/>
    <col min="4848" max="4848" width="10.26953125" style="1" customWidth="1"/>
    <col min="4849" max="4849" width="95.7265625" style="1" customWidth="1"/>
    <col min="4850" max="4850" width="7.7265625" style="1" customWidth="1"/>
    <col min="4851" max="4851" width="14.1796875" style="1" customWidth="1"/>
    <col min="4852" max="4855" width="0" style="1" hidden="1" customWidth="1"/>
    <col min="4856" max="4856" width="15.7265625" style="1" customWidth="1"/>
    <col min="4857" max="4857" width="18.453125" style="1" customWidth="1"/>
    <col min="4858" max="4862" width="0" style="1" hidden="1" customWidth="1"/>
    <col min="4863" max="4863" width="27.26953125" style="1" customWidth="1"/>
    <col min="4864" max="4866" width="0" style="1" hidden="1" customWidth="1"/>
    <col min="4867" max="4867" width="23.54296875" style="1" customWidth="1"/>
    <col min="4868" max="5103" width="10.90625" style="1"/>
    <col min="5104" max="5104" width="10.26953125" style="1" customWidth="1"/>
    <col min="5105" max="5105" width="95.7265625" style="1" customWidth="1"/>
    <col min="5106" max="5106" width="7.7265625" style="1" customWidth="1"/>
    <col min="5107" max="5107" width="14.1796875" style="1" customWidth="1"/>
    <col min="5108" max="5111" width="0" style="1" hidden="1" customWidth="1"/>
    <col min="5112" max="5112" width="15.7265625" style="1" customWidth="1"/>
    <col min="5113" max="5113" width="18.453125" style="1" customWidth="1"/>
    <col min="5114" max="5118" width="0" style="1" hidden="1" customWidth="1"/>
    <col min="5119" max="5119" width="27.26953125" style="1" customWidth="1"/>
    <col min="5120" max="5122" width="0" style="1" hidden="1" customWidth="1"/>
    <col min="5123" max="5123" width="23.54296875" style="1" customWidth="1"/>
    <col min="5124" max="5359" width="10.90625" style="1"/>
    <col min="5360" max="5360" width="10.26953125" style="1" customWidth="1"/>
    <col min="5361" max="5361" width="95.7265625" style="1" customWidth="1"/>
    <col min="5362" max="5362" width="7.7265625" style="1" customWidth="1"/>
    <col min="5363" max="5363" width="14.1796875" style="1" customWidth="1"/>
    <col min="5364" max="5367" width="0" style="1" hidden="1" customWidth="1"/>
    <col min="5368" max="5368" width="15.7265625" style="1" customWidth="1"/>
    <col min="5369" max="5369" width="18.453125" style="1" customWidth="1"/>
    <col min="5370" max="5374" width="0" style="1" hidden="1" customWidth="1"/>
    <col min="5375" max="5375" width="27.26953125" style="1" customWidth="1"/>
    <col min="5376" max="5378" width="0" style="1" hidden="1" customWidth="1"/>
    <col min="5379" max="5379" width="23.54296875" style="1" customWidth="1"/>
    <col min="5380" max="5615" width="10.90625" style="1"/>
    <col min="5616" max="5616" width="10.26953125" style="1" customWidth="1"/>
    <col min="5617" max="5617" width="95.7265625" style="1" customWidth="1"/>
    <col min="5618" max="5618" width="7.7265625" style="1" customWidth="1"/>
    <col min="5619" max="5619" width="14.1796875" style="1" customWidth="1"/>
    <col min="5620" max="5623" width="0" style="1" hidden="1" customWidth="1"/>
    <col min="5624" max="5624" width="15.7265625" style="1" customWidth="1"/>
    <col min="5625" max="5625" width="18.453125" style="1" customWidth="1"/>
    <col min="5626" max="5630" width="0" style="1" hidden="1" customWidth="1"/>
    <col min="5631" max="5631" width="27.26953125" style="1" customWidth="1"/>
    <col min="5632" max="5634" width="0" style="1" hidden="1" customWidth="1"/>
    <col min="5635" max="5635" width="23.54296875" style="1" customWidth="1"/>
    <col min="5636" max="5871" width="10.90625" style="1"/>
    <col min="5872" max="5872" width="10.26953125" style="1" customWidth="1"/>
    <col min="5873" max="5873" width="95.7265625" style="1" customWidth="1"/>
    <col min="5874" max="5874" width="7.7265625" style="1" customWidth="1"/>
    <col min="5875" max="5875" width="14.1796875" style="1" customWidth="1"/>
    <col min="5876" max="5879" width="0" style="1" hidden="1" customWidth="1"/>
    <col min="5880" max="5880" width="15.7265625" style="1" customWidth="1"/>
    <col min="5881" max="5881" width="18.453125" style="1" customWidth="1"/>
    <col min="5882" max="5886" width="0" style="1" hidden="1" customWidth="1"/>
    <col min="5887" max="5887" width="27.26953125" style="1" customWidth="1"/>
    <col min="5888" max="5890" width="0" style="1" hidden="1" customWidth="1"/>
    <col min="5891" max="5891" width="23.54296875" style="1" customWidth="1"/>
    <col min="5892" max="6127" width="10.90625" style="1"/>
    <col min="6128" max="6128" width="10.26953125" style="1" customWidth="1"/>
    <col min="6129" max="6129" width="95.7265625" style="1" customWidth="1"/>
    <col min="6130" max="6130" width="7.7265625" style="1" customWidth="1"/>
    <col min="6131" max="6131" width="14.1796875" style="1" customWidth="1"/>
    <col min="6132" max="6135" width="0" style="1" hidden="1" customWidth="1"/>
    <col min="6136" max="6136" width="15.7265625" style="1" customWidth="1"/>
    <col min="6137" max="6137" width="18.453125" style="1" customWidth="1"/>
    <col min="6138" max="6142" width="0" style="1" hidden="1" customWidth="1"/>
    <col min="6143" max="6143" width="27.26953125" style="1" customWidth="1"/>
    <col min="6144" max="6146" width="0" style="1" hidden="1" customWidth="1"/>
    <col min="6147" max="6147" width="23.54296875" style="1" customWidth="1"/>
    <col min="6148" max="6383" width="10.90625" style="1"/>
    <col min="6384" max="6384" width="10.26953125" style="1" customWidth="1"/>
    <col min="6385" max="6385" width="95.7265625" style="1" customWidth="1"/>
    <col min="6386" max="6386" width="7.7265625" style="1" customWidth="1"/>
    <col min="6387" max="6387" width="14.1796875" style="1" customWidth="1"/>
    <col min="6388" max="6391" width="0" style="1" hidden="1" customWidth="1"/>
    <col min="6392" max="6392" width="15.7265625" style="1" customWidth="1"/>
    <col min="6393" max="6393" width="18.453125" style="1" customWidth="1"/>
    <col min="6394" max="6398" width="0" style="1" hidden="1" customWidth="1"/>
    <col min="6399" max="6399" width="27.26953125" style="1" customWidth="1"/>
    <col min="6400" max="6402" width="0" style="1" hidden="1" customWidth="1"/>
    <col min="6403" max="6403" width="23.54296875" style="1" customWidth="1"/>
    <col min="6404" max="6639" width="10.90625" style="1"/>
    <col min="6640" max="6640" width="10.26953125" style="1" customWidth="1"/>
    <col min="6641" max="6641" width="95.7265625" style="1" customWidth="1"/>
    <col min="6642" max="6642" width="7.7265625" style="1" customWidth="1"/>
    <col min="6643" max="6643" width="14.1796875" style="1" customWidth="1"/>
    <col min="6644" max="6647" width="0" style="1" hidden="1" customWidth="1"/>
    <col min="6648" max="6648" width="15.7265625" style="1" customWidth="1"/>
    <col min="6649" max="6649" width="18.453125" style="1" customWidth="1"/>
    <col min="6650" max="6654" width="0" style="1" hidden="1" customWidth="1"/>
    <col min="6655" max="6655" width="27.26953125" style="1" customWidth="1"/>
    <col min="6656" max="6658" width="0" style="1" hidden="1" customWidth="1"/>
    <col min="6659" max="6659" width="23.54296875" style="1" customWidth="1"/>
    <col min="6660" max="6895" width="10.90625" style="1"/>
    <col min="6896" max="6896" width="10.26953125" style="1" customWidth="1"/>
    <col min="6897" max="6897" width="95.7265625" style="1" customWidth="1"/>
    <col min="6898" max="6898" width="7.7265625" style="1" customWidth="1"/>
    <col min="6899" max="6899" width="14.1796875" style="1" customWidth="1"/>
    <col min="6900" max="6903" width="0" style="1" hidden="1" customWidth="1"/>
    <col min="6904" max="6904" width="15.7265625" style="1" customWidth="1"/>
    <col min="6905" max="6905" width="18.453125" style="1" customWidth="1"/>
    <col min="6906" max="6910" width="0" style="1" hidden="1" customWidth="1"/>
    <col min="6911" max="6911" width="27.26953125" style="1" customWidth="1"/>
    <col min="6912" max="6914" width="0" style="1" hidden="1" customWidth="1"/>
    <col min="6915" max="6915" width="23.54296875" style="1" customWidth="1"/>
    <col min="6916" max="7151" width="10.90625" style="1"/>
    <col min="7152" max="7152" width="10.26953125" style="1" customWidth="1"/>
    <col min="7153" max="7153" width="95.7265625" style="1" customWidth="1"/>
    <col min="7154" max="7154" width="7.7265625" style="1" customWidth="1"/>
    <col min="7155" max="7155" width="14.1796875" style="1" customWidth="1"/>
    <col min="7156" max="7159" width="0" style="1" hidden="1" customWidth="1"/>
    <col min="7160" max="7160" width="15.7265625" style="1" customWidth="1"/>
    <col min="7161" max="7161" width="18.453125" style="1" customWidth="1"/>
    <col min="7162" max="7166" width="0" style="1" hidden="1" customWidth="1"/>
    <col min="7167" max="7167" width="27.26953125" style="1" customWidth="1"/>
    <col min="7168" max="7170" width="0" style="1" hidden="1" customWidth="1"/>
    <col min="7171" max="7171" width="23.54296875" style="1" customWidth="1"/>
    <col min="7172" max="7407" width="10.90625" style="1"/>
    <col min="7408" max="7408" width="10.26953125" style="1" customWidth="1"/>
    <col min="7409" max="7409" width="95.7265625" style="1" customWidth="1"/>
    <col min="7410" max="7410" width="7.7265625" style="1" customWidth="1"/>
    <col min="7411" max="7411" width="14.1796875" style="1" customWidth="1"/>
    <col min="7412" max="7415" width="0" style="1" hidden="1" customWidth="1"/>
    <col min="7416" max="7416" width="15.7265625" style="1" customWidth="1"/>
    <col min="7417" max="7417" width="18.453125" style="1" customWidth="1"/>
    <col min="7418" max="7422" width="0" style="1" hidden="1" customWidth="1"/>
    <col min="7423" max="7423" width="27.26953125" style="1" customWidth="1"/>
    <col min="7424" max="7426" width="0" style="1" hidden="1" customWidth="1"/>
    <col min="7427" max="7427" width="23.54296875" style="1" customWidth="1"/>
    <col min="7428" max="7663" width="10.90625" style="1"/>
    <col min="7664" max="7664" width="10.26953125" style="1" customWidth="1"/>
    <col min="7665" max="7665" width="95.7265625" style="1" customWidth="1"/>
    <col min="7666" max="7666" width="7.7265625" style="1" customWidth="1"/>
    <col min="7667" max="7667" width="14.1796875" style="1" customWidth="1"/>
    <col min="7668" max="7671" width="0" style="1" hidden="1" customWidth="1"/>
    <col min="7672" max="7672" width="15.7265625" style="1" customWidth="1"/>
    <col min="7673" max="7673" width="18.453125" style="1" customWidth="1"/>
    <col min="7674" max="7678" width="0" style="1" hidden="1" customWidth="1"/>
    <col min="7679" max="7679" width="27.26953125" style="1" customWidth="1"/>
    <col min="7680" max="7682" width="0" style="1" hidden="1" customWidth="1"/>
    <col min="7683" max="7683" width="23.54296875" style="1" customWidth="1"/>
    <col min="7684" max="7919" width="10.90625" style="1"/>
    <col min="7920" max="7920" width="10.26953125" style="1" customWidth="1"/>
    <col min="7921" max="7921" width="95.7265625" style="1" customWidth="1"/>
    <col min="7922" max="7922" width="7.7265625" style="1" customWidth="1"/>
    <col min="7923" max="7923" width="14.1796875" style="1" customWidth="1"/>
    <col min="7924" max="7927" width="0" style="1" hidden="1" customWidth="1"/>
    <col min="7928" max="7928" width="15.7265625" style="1" customWidth="1"/>
    <col min="7929" max="7929" width="18.453125" style="1" customWidth="1"/>
    <col min="7930" max="7934" width="0" style="1" hidden="1" customWidth="1"/>
    <col min="7935" max="7935" width="27.26953125" style="1" customWidth="1"/>
    <col min="7936" max="7938" width="0" style="1" hidden="1" customWidth="1"/>
    <col min="7939" max="7939" width="23.54296875" style="1" customWidth="1"/>
    <col min="7940" max="8175" width="10.90625" style="1"/>
    <col min="8176" max="8176" width="10.26953125" style="1" customWidth="1"/>
    <col min="8177" max="8177" width="95.7265625" style="1" customWidth="1"/>
    <col min="8178" max="8178" width="7.7265625" style="1" customWidth="1"/>
    <col min="8179" max="8179" width="14.1796875" style="1" customWidth="1"/>
    <col min="8180" max="8183" width="0" style="1" hidden="1" customWidth="1"/>
    <col min="8184" max="8184" width="15.7265625" style="1" customWidth="1"/>
    <col min="8185" max="8185" width="18.453125" style="1" customWidth="1"/>
    <col min="8186" max="8190" width="0" style="1" hidden="1" customWidth="1"/>
    <col min="8191" max="8191" width="27.26953125" style="1" customWidth="1"/>
    <col min="8192" max="8194" width="0" style="1" hidden="1" customWidth="1"/>
    <col min="8195" max="8195" width="23.54296875" style="1" customWidth="1"/>
    <col min="8196" max="8431" width="10.90625" style="1"/>
    <col min="8432" max="8432" width="10.26953125" style="1" customWidth="1"/>
    <col min="8433" max="8433" width="95.7265625" style="1" customWidth="1"/>
    <col min="8434" max="8434" width="7.7265625" style="1" customWidth="1"/>
    <col min="8435" max="8435" width="14.1796875" style="1" customWidth="1"/>
    <col min="8436" max="8439" width="0" style="1" hidden="1" customWidth="1"/>
    <col min="8440" max="8440" width="15.7265625" style="1" customWidth="1"/>
    <col min="8441" max="8441" width="18.453125" style="1" customWidth="1"/>
    <col min="8442" max="8446" width="0" style="1" hidden="1" customWidth="1"/>
    <col min="8447" max="8447" width="27.26953125" style="1" customWidth="1"/>
    <col min="8448" max="8450" width="0" style="1" hidden="1" customWidth="1"/>
    <col min="8451" max="8451" width="23.54296875" style="1" customWidth="1"/>
    <col min="8452" max="8687" width="10.90625" style="1"/>
    <col min="8688" max="8688" width="10.26953125" style="1" customWidth="1"/>
    <col min="8689" max="8689" width="95.7265625" style="1" customWidth="1"/>
    <col min="8690" max="8690" width="7.7265625" style="1" customWidth="1"/>
    <col min="8691" max="8691" width="14.1796875" style="1" customWidth="1"/>
    <col min="8692" max="8695" width="0" style="1" hidden="1" customWidth="1"/>
    <col min="8696" max="8696" width="15.7265625" style="1" customWidth="1"/>
    <col min="8697" max="8697" width="18.453125" style="1" customWidth="1"/>
    <col min="8698" max="8702" width="0" style="1" hidden="1" customWidth="1"/>
    <col min="8703" max="8703" width="27.26953125" style="1" customWidth="1"/>
    <col min="8704" max="8706" width="0" style="1" hidden="1" customWidth="1"/>
    <col min="8707" max="8707" width="23.54296875" style="1" customWidth="1"/>
    <col min="8708" max="8943" width="10.90625" style="1"/>
    <col min="8944" max="8944" width="10.26953125" style="1" customWidth="1"/>
    <col min="8945" max="8945" width="95.7265625" style="1" customWidth="1"/>
    <col min="8946" max="8946" width="7.7265625" style="1" customWidth="1"/>
    <col min="8947" max="8947" width="14.1796875" style="1" customWidth="1"/>
    <col min="8948" max="8951" width="0" style="1" hidden="1" customWidth="1"/>
    <col min="8952" max="8952" width="15.7265625" style="1" customWidth="1"/>
    <col min="8953" max="8953" width="18.453125" style="1" customWidth="1"/>
    <col min="8954" max="8958" width="0" style="1" hidden="1" customWidth="1"/>
    <col min="8959" max="8959" width="27.26953125" style="1" customWidth="1"/>
    <col min="8960" max="8962" width="0" style="1" hidden="1" customWidth="1"/>
    <col min="8963" max="8963" width="23.54296875" style="1" customWidth="1"/>
    <col min="8964" max="9199" width="10.90625" style="1"/>
    <col min="9200" max="9200" width="10.26953125" style="1" customWidth="1"/>
    <col min="9201" max="9201" width="95.7265625" style="1" customWidth="1"/>
    <col min="9202" max="9202" width="7.7265625" style="1" customWidth="1"/>
    <col min="9203" max="9203" width="14.1796875" style="1" customWidth="1"/>
    <col min="9204" max="9207" width="0" style="1" hidden="1" customWidth="1"/>
    <col min="9208" max="9208" width="15.7265625" style="1" customWidth="1"/>
    <col min="9209" max="9209" width="18.453125" style="1" customWidth="1"/>
    <col min="9210" max="9214" width="0" style="1" hidden="1" customWidth="1"/>
    <col min="9215" max="9215" width="27.26953125" style="1" customWidth="1"/>
    <col min="9216" max="9218" width="0" style="1" hidden="1" customWidth="1"/>
    <col min="9219" max="9219" width="23.54296875" style="1" customWidth="1"/>
    <col min="9220" max="9455" width="10.90625" style="1"/>
    <col min="9456" max="9456" width="10.26953125" style="1" customWidth="1"/>
    <col min="9457" max="9457" width="95.7265625" style="1" customWidth="1"/>
    <col min="9458" max="9458" width="7.7265625" style="1" customWidth="1"/>
    <col min="9459" max="9459" width="14.1796875" style="1" customWidth="1"/>
    <col min="9460" max="9463" width="0" style="1" hidden="1" customWidth="1"/>
    <col min="9464" max="9464" width="15.7265625" style="1" customWidth="1"/>
    <col min="9465" max="9465" width="18.453125" style="1" customWidth="1"/>
    <col min="9466" max="9470" width="0" style="1" hidden="1" customWidth="1"/>
    <col min="9471" max="9471" width="27.26953125" style="1" customWidth="1"/>
    <col min="9472" max="9474" width="0" style="1" hidden="1" customWidth="1"/>
    <col min="9475" max="9475" width="23.54296875" style="1" customWidth="1"/>
    <col min="9476" max="9711" width="10.90625" style="1"/>
    <col min="9712" max="9712" width="10.26953125" style="1" customWidth="1"/>
    <col min="9713" max="9713" width="95.7265625" style="1" customWidth="1"/>
    <col min="9714" max="9714" width="7.7265625" style="1" customWidth="1"/>
    <col min="9715" max="9715" width="14.1796875" style="1" customWidth="1"/>
    <col min="9716" max="9719" width="0" style="1" hidden="1" customWidth="1"/>
    <col min="9720" max="9720" width="15.7265625" style="1" customWidth="1"/>
    <col min="9721" max="9721" width="18.453125" style="1" customWidth="1"/>
    <col min="9722" max="9726" width="0" style="1" hidden="1" customWidth="1"/>
    <col min="9727" max="9727" width="27.26953125" style="1" customWidth="1"/>
    <col min="9728" max="9730" width="0" style="1" hidden="1" customWidth="1"/>
    <col min="9731" max="9731" width="23.54296875" style="1" customWidth="1"/>
    <col min="9732" max="9967" width="10.90625" style="1"/>
    <col min="9968" max="9968" width="10.26953125" style="1" customWidth="1"/>
    <col min="9969" max="9969" width="95.7265625" style="1" customWidth="1"/>
    <col min="9970" max="9970" width="7.7265625" style="1" customWidth="1"/>
    <col min="9971" max="9971" width="14.1796875" style="1" customWidth="1"/>
    <col min="9972" max="9975" width="0" style="1" hidden="1" customWidth="1"/>
    <col min="9976" max="9976" width="15.7265625" style="1" customWidth="1"/>
    <col min="9977" max="9977" width="18.453125" style="1" customWidth="1"/>
    <col min="9978" max="9982" width="0" style="1" hidden="1" customWidth="1"/>
    <col min="9983" max="9983" width="27.26953125" style="1" customWidth="1"/>
    <col min="9984" max="9986" width="0" style="1" hidden="1" customWidth="1"/>
    <col min="9987" max="9987" width="23.54296875" style="1" customWidth="1"/>
    <col min="9988" max="10223" width="10.90625" style="1"/>
    <col min="10224" max="10224" width="10.26953125" style="1" customWidth="1"/>
    <col min="10225" max="10225" width="95.7265625" style="1" customWidth="1"/>
    <col min="10226" max="10226" width="7.7265625" style="1" customWidth="1"/>
    <col min="10227" max="10227" width="14.1796875" style="1" customWidth="1"/>
    <col min="10228" max="10231" width="0" style="1" hidden="1" customWidth="1"/>
    <col min="10232" max="10232" width="15.7265625" style="1" customWidth="1"/>
    <col min="10233" max="10233" width="18.453125" style="1" customWidth="1"/>
    <col min="10234" max="10238" width="0" style="1" hidden="1" customWidth="1"/>
    <col min="10239" max="10239" width="27.26953125" style="1" customWidth="1"/>
    <col min="10240" max="10242" width="0" style="1" hidden="1" customWidth="1"/>
    <col min="10243" max="10243" width="23.54296875" style="1" customWidth="1"/>
    <col min="10244" max="10479" width="10.90625" style="1"/>
    <col min="10480" max="10480" width="10.26953125" style="1" customWidth="1"/>
    <col min="10481" max="10481" width="95.7265625" style="1" customWidth="1"/>
    <col min="10482" max="10482" width="7.7265625" style="1" customWidth="1"/>
    <col min="10483" max="10483" width="14.1796875" style="1" customWidth="1"/>
    <col min="10484" max="10487" width="0" style="1" hidden="1" customWidth="1"/>
    <col min="10488" max="10488" width="15.7265625" style="1" customWidth="1"/>
    <col min="10489" max="10489" width="18.453125" style="1" customWidth="1"/>
    <col min="10490" max="10494" width="0" style="1" hidden="1" customWidth="1"/>
    <col min="10495" max="10495" width="27.26953125" style="1" customWidth="1"/>
    <col min="10496" max="10498" width="0" style="1" hidden="1" customWidth="1"/>
    <col min="10499" max="10499" width="23.54296875" style="1" customWidth="1"/>
    <col min="10500" max="10735" width="10.90625" style="1"/>
    <col min="10736" max="10736" width="10.26953125" style="1" customWidth="1"/>
    <col min="10737" max="10737" width="95.7265625" style="1" customWidth="1"/>
    <col min="10738" max="10738" width="7.7265625" style="1" customWidth="1"/>
    <col min="10739" max="10739" width="14.1796875" style="1" customWidth="1"/>
    <col min="10740" max="10743" width="0" style="1" hidden="1" customWidth="1"/>
    <col min="10744" max="10744" width="15.7265625" style="1" customWidth="1"/>
    <col min="10745" max="10745" width="18.453125" style="1" customWidth="1"/>
    <col min="10746" max="10750" width="0" style="1" hidden="1" customWidth="1"/>
    <col min="10751" max="10751" width="27.26953125" style="1" customWidth="1"/>
    <col min="10752" max="10754" width="0" style="1" hidden="1" customWidth="1"/>
    <col min="10755" max="10755" width="23.54296875" style="1" customWidth="1"/>
    <col min="10756" max="10991" width="10.90625" style="1"/>
    <col min="10992" max="10992" width="10.26953125" style="1" customWidth="1"/>
    <col min="10993" max="10993" width="95.7265625" style="1" customWidth="1"/>
    <col min="10994" max="10994" width="7.7265625" style="1" customWidth="1"/>
    <col min="10995" max="10995" width="14.1796875" style="1" customWidth="1"/>
    <col min="10996" max="10999" width="0" style="1" hidden="1" customWidth="1"/>
    <col min="11000" max="11000" width="15.7265625" style="1" customWidth="1"/>
    <col min="11001" max="11001" width="18.453125" style="1" customWidth="1"/>
    <col min="11002" max="11006" width="0" style="1" hidden="1" customWidth="1"/>
    <col min="11007" max="11007" width="27.26953125" style="1" customWidth="1"/>
    <col min="11008" max="11010" width="0" style="1" hidden="1" customWidth="1"/>
    <col min="11011" max="11011" width="23.54296875" style="1" customWidth="1"/>
    <col min="11012" max="11247" width="10.90625" style="1"/>
    <col min="11248" max="11248" width="10.26953125" style="1" customWidth="1"/>
    <col min="11249" max="11249" width="95.7265625" style="1" customWidth="1"/>
    <col min="11250" max="11250" width="7.7265625" style="1" customWidth="1"/>
    <col min="11251" max="11251" width="14.1796875" style="1" customWidth="1"/>
    <col min="11252" max="11255" width="0" style="1" hidden="1" customWidth="1"/>
    <col min="11256" max="11256" width="15.7265625" style="1" customWidth="1"/>
    <col min="11257" max="11257" width="18.453125" style="1" customWidth="1"/>
    <col min="11258" max="11262" width="0" style="1" hidden="1" customWidth="1"/>
    <col min="11263" max="11263" width="27.26953125" style="1" customWidth="1"/>
    <col min="11264" max="11266" width="0" style="1" hidden="1" customWidth="1"/>
    <col min="11267" max="11267" width="23.54296875" style="1" customWidth="1"/>
    <col min="11268" max="11503" width="10.90625" style="1"/>
    <col min="11504" max="11504" width="10.26953125" style="1" customWidth="1"/>
    <col min="11505" max="11505" width="95.7265625" style="1" customWidth="1"/>
    <col min="11506" max="11506" width="7.7265625" style="1" customWidth="1"/>
    <col min="11507" max="11507" width="14.1796875" style="1" customWidth="1"/>
    <col min="11508" max="11511" width="0" style="1" hidden="1" customWidth="1"/>
    <col min="11512" max="11512" width="15.7265625" style="1" customWidth="1"/>
    <col min="11513" max="11513" width="18.453125" style="1" customWidth="1"/>
    <col min="11514" max="11518" width="0" style="1" hidden="1" customWidth="1"/>
    <col min="11519" max="11519" width="27.26953125" style="1" customWidth="1"/>
    <col min="11520" max="11522" width="0" style="1" hidden="1" customWidth="1"/>
    <col min="11523" max="11523" width="23.54296875" style="1" customWidth="1"/>
    <col min="11524" max="11759" width="10.90625" style="1"/>
    <col min="11760" max="11760" width="10.26953125" style="1" customWidth="1"/>
    <col min="11761" max="11761" width="95.7265625" style="1" customWidth="1"/>
    <col min="11762" max="11762" width="7.7265625" style="1" customWidth="1"/>
    <col min="11763" max="11763" width="14.1796875" style="1" customWidth="1"/>
    <col min="11764" max="11767" width="0" style="1" hidden="1" customWidth="1"/>
    <col min="11768" max="11768" width="15.7265625" style="1" customWidth="1"/>
    <col min="11769" max="11769" width="18.453125" style="1" customWidth="1"/>
    <col min="11770" max="11774" width="0" style="1" hidden="1" customWidth="1"/>
    <col min="11775" max="11775" width="27.26953125" style="1" customWidth="1"/>
    <col min="11776" max="11778" width="0" style="1" hidden="1" customWidth="1"/>
    <col min="11779" max="11779" width="23.54296875" style="1" customWidth="1"/>
    <col min="11780" max="12015" width="10.90625" style="1"/>
    <col min="12016" max="12016" width="10.26953125" style="1" customWidth="1"/>
    <col min="12017" max="12017" width="95.7265625" style="1" customWidth="1"/>
    <col min="12018" max="12018" width="7.7265625" style="1" customWidth="1"/>
    <col min="12019" max="12019" width="14.1796875" style="1" customWidth="1"/>
    <col min="12020" max="12023" width="0" style="1" hidden="1" customWidth="1"/>
    <col min="12024" max="12024" width="15.7265625" style="1" customWidth="1"/>
    <col min="12025" max="12025" width="18.453125" style="1" customWidth="1"/>
    <col min="12026" max="12030" width="0" style="1" hidden="1" customWidth="1"/>
    <col min="12031" max="12031" width="27.26953125" style="1" customWidth="1"/>
    <col min="12032" max="12034" width="0" style="1" hidden="1" customWidth="1"/>
    <col min="12035" max="12035" width="23.54296875" style="1" customWidth="1"/>
    <col min="12036" max="12271" width="10.90625" style="1"/>
    <col min="12272" max="12272" width="10.26953125" style="1" customWidth="1"/>
    <col min="12273" max="12273" width="95.7265625" style="1" customWidth="1"/>
    <col min="12274" max="12274" width="7.7265625" style="1" customWidth="1"/>
    <col min="12275" max="12275" width="14.1796875" style="1" customWidth="1"/>
    <col min="12276" max="12279" width="0" style="1" hidden="1" customWidth="1"/>
    <col min="12280" max="12280" width="15.7265625" style="1" customWidth="1"/>
    <col min="12281" max="12281" width="18.453125" style="1" customWidth="1"/>
    <col min="12282" max="12286" width="0" style="1" hidden="1" customWidth="1"/>
    <col min="12287" max="12287" width="27.26953125" style="1" customWidth="1"/>
    <col min="12288" max="12290" width="0" style="1" hidden="1" customWidth="1"/>
    <col min="12291" max="12291" width="23.54296875" style="1" customWidth="1"/>
    <col min="12292" max="12527" width="10.90625" style="1"/>
    <col min="12528" max="12528" width="10.26953125" style="1" customWidth="1"/>
    <col min="12529" max="12529" width="95.7265625" style="1" customWidth="1"/>
    <col min="12530" max="12530" width="7.7265625" style="1" customWidth="1"/>
    <col min="12531" max="12531" width="14.1796875" style="1" customWidth="1"/>
    <col min="12532" max="12535" width="0" style="1" hidden="1" customWidth="1"/>
    <col min="12536" max="12536" width="15.7265625" style="1" customWidth="1"/>
    <col min="12537" max="12537" width="18.453125" style="1" customWidth="1"/>
    <col min="12538" max="12542" width="0" style="1" hidden="1" customWidth="1"/>
    <col min="12543" max="12543" width="27.26953125" style="1" customWidth="1"/>
    <col min="12544" max="12546" width="0" style="1" hidden="1" customWidth="1"/>
    <col min="12547" max="12547" width="23.54296875" style="1" customWidth="1"/>
    <col min="12548" max="12783" width="10.90625" style="1"/>
    <col min="12784" max="12784" width="10.26953125" style="1" customWidth="1"/>
    <col min="12785" max="12785" width="95.7265625" style="1" customWidth="1"/>
    <col min="12786" max="12786" width="7.7265625" style="1" customWidth="1"/>
    <col min="12787" max="12787" width="14.1796875" style="1" customWidth="1"/>
    <col min="12788" max="12791" width="0" style="1" hidden="1" customWidth="1"/>
    <col min="12792" max="12792" width="15.7265625" style="1" customWidth="1"/>
    <col min="12793" max="12793" width="18.453125" style="1" customWidth="1"/>
    <col min="12794" max="12798" width="0" style="1" hidden="1" customWidth="1"/>
    <col min="12799" max="12799" width="27.26953125" style="1" customWidth="1"/>
    <col min="12800" max="12802" width="0" style="1" hidden="1" customWidth="1"/>
    <col min="12803" max="12803" width="23.54296875" style="1" customWidth="1"/>
    <col min="12804" max="13039" width="10.90625" style="1"/>
    <col min="13040" max="13040" width="10.26953125" style="1" customWidth="1"/>
    <col min="13041" max="13041" width="95.7265625" style="1" customWidth="1"/>
    <col min="13042" max="13042" width="7.7265625" style="1" customWidth="1"/>
    <col min="13043" max="13043" width="14.1796875" style="1" customWidth="1"/>
    <col min="13044" max="13047" width="0" style="1" hidden="1" customWidth="1"/>
    <col min="13048" max="13048" width="15.7265625" style="1" customWidth="1"/>
    <col min="13049" max="13049" width="18.453125" style="1" customWidth="1"/>
    <col min="13050" max="13054" width="0" style="1" hidden="1" customWidth="1"/>
    <col min="13055" max="13055" width="27.26953125" style="1" customWidth="1"/>
    <col min="13056" max="13058" width="0" style="1" hidden="1" customWidth="1"/>
    <col min="13059" max="13059" width="23.54296875" style="1" customWidth="1"/>
    <col min="13060" max="13295" width="10.90625" style="1"/>
    <col min="13296" max="13296" width="10.26953125" style="1" customWidth="1"/>
    <col min="13297" max="13297" width="95.7265625" style="1" customWidth="1"/>
    <col min="13298" max="13298" width="7.7265625" style="1" customWidth="1"/>
    <col min="13299" max="13299" width="14.1796875" style="1" customWidth="1"/>
    <col min="13300" max="13303" width="0" style="1" hidden="1" customWidth="1"/>
    <col min="13304" max="13304" width="15.7265625" style="1" customWidth="1"/>
    <col min="13305" max="13305" width="18.453125" style="1" customWidth="1"/>
    <col min="13306" max="13310" width="0" style="1" hidden="1" customWidth="1"/>
    <col min="13311" max="13311" width="27.26953125" style="1" customWidth="1"/>
    <col min="13312" max="13314" width="0" style="1" hidden="1" customWidth="1"/>
    <col min="13315" max="13315" width="23.54296875" style="1" customWidth="1"/>
    <col min="13316" max="13551" width="10.90625" style="1"/>
    <col min="13552" max="13552" width="10.26953125" style="1" customWidth="1"/>
    <col min="13553" max="13553" width="95.7265625" style="1" customWidth="1"/>
    <col min="13554" max="13554" width="7.7265625" style="1" customWidth="1"/>
    <col min="13555" max="13555" width="14.1796875" style="1" customWidth="1"/>
    <col min="13556" max="13559" width="0" style="1" hidden="1" customWidth="1"/>
    <col min="13560" max="13560" width="15.7265625" style="1" customWidth="1"/>
    <col min="13561" max="13561" width="18.453125" style="1" customWidth="1"/>
    <col min="13562" max="13566" width="0" style="1" hidden="1" customWidth="1"/>
    <col min="13567" max="13567" width="27.26953125" style="1" customWidth="1"/>
    <col min="13568" max="13570" width="0" style="1" hidden="1" customWidth="1"/>
    <col min="13571" max="13571" width="23.54296875" style="1" customWidth="1"/>
    <col min="13572" max="13807" width="10.90625" style="1"/>
    <col min="13808" max="13808" width="10.26953125" style="1" customWidth="1"/>
    <col min="13809" max="13809" width="95.7265625" style="1" customWidth="1"/>
    <col min="13810" max="13810" width="7.7265625" style="1" customWidth="1"/>
    <col min="13811" max="13811" width="14.1796875" style="1" customWidth="1"/>
    <col min="13812" max="13815" width="0" style="1" hidden="1" customWidth="1"/>
    <col min="13816" max="13816" width="15.7265625" style="1" customWidth="1"/>
    <col min="13817" max="13817" width="18.453125" style="1" customWidth="1"/>
    <col min="13818" max="13822" width="0" style="1" hidden="1" customWidth="1"/>
    <col min="13823" max="13823" width="27.26953125" style="1" customWidth="1"/>
    <col min="13824" max="13826" width="0" style="1" hidden="1" customWidth="1"/>
    <col min="13827" max="13827" width="23.54296875" style="1" customWidth="1"/>
    <col min="13828" max="14063" width="10.90625" style="1"/>
    <col min="14064" max="14064" width="10.26953125" style="1" customWidth="1"/>
    <col min="14065" max="14065" width="95.7265625" style="1" customWidth="1"/>
    <col min="14066" max="14066" width="7.7265625" style="1" customWidth="1"/>
    <col min="14067" max="14067" width="14.1796875" style="1" customWidth="1"/>
    <col min="14068" max="14071" width="0" style="1" hidden="1" customWidth="1"/>
    <col min="14072" max="14072" width="15.7265625" style="1" customWidth="1"/>
    <col min="14073" max="14073" width="18.453125" style="1" customWidth="1"/>
    <col min="14074" max="14078" width="0" style="1" hidden="1" customWidth="1"/>
    <col min="14079" max="14079" width="27.26953125" style="1" customWidth="1"/>
    <col min="14080" max="14082" width="0" style="1" hidden="1" customWidth="1"/>
    <col min="14083" max="14083" width="23.54296875" style="1" customWidth="1"/>
    <col min="14084" max="14319" width="10.90625" style="1"/>
    <col min="14320" max="14320" width="10.26953125" style="1" customWidth="1"/>
    <col min="14321" max="14321" width="95.7265625" style="1" customWidth="1"/>
    <col min="14322" max="14322" width="7.7265625" style="1" customWidth="1"/>
    <col min="14323" max="14323" width="14.1796875" style="1" customWidth="1"/>
    <col min="14324" max="14327" width="0" style="1" hidden="1" customWidth="1"/>
    <col min="14328" max="14328" width="15.7265625" style="1" customWidth="1"/>
    <col min="14329" max="14329" width="18.453125" style="1" customWidth="1"/>
    <col min="14330" max="14334" width="0" style="1" hidden="1" customWidth="1"/>
    <col min="14335" max="14335" width="27.26953125" style="1" customWidth="1"/>
    <col min="14336" max="14338" width="0" style="1" hidden="1" customWidth="1"/>
    <col min="14339" max="14339" width="23.54296875" style="1" customWidth="1"/>
    <col min="14340" max="14575" width="10.90625" style="1"/>
    <col min="14576" max="14576" width="10.26953125" style="1" customWidth="1"/>
    <col min="14577" max="14577" width="95.7265625" style="1" customWidth="1"/>
    <col min="14578" max="14578" width="7.7265625" style="1" customWidth="1"/>
    <col min="14579" max="14579" width="14.1796875" style="1" customWidth="1"/>
    <col min="14580" max="14583" width="0" style="1" hidden="1" customWidth="1"/>
    <col min="14584" max="14584" width="15.7265625" style="1" customWidth="1"/>
    <col min="14585" max="14585" width="18.453125" style="1" customWidth="1"/>
    <col min="14586" max="14590" width="0" style="1" hidden="1" customWidth="1"/>
    <col min="14591" max="14591" width="27.26953125" style="1" customWidth="1"/>
    <col min="14592" max="14594" width="0" style="1" hidden="1" customWidth="1"/>
    <col min="14595" max="14595" width="23.54296875" style="1" customWidth="1"/>
    <col min="14596" max="14831" width="10.90625" style="1"/>
    <col min="14832" max="14832" width="10.26953125" style="1" customWidth="1"/>
    <col min="14833" max="14833" width="95.7265625" style="1" customWidth="1"/>
    <col min="14834" max="14834" width="7.7265625" style="1" customWidth="1"/>
    <col min="14835" max="14835" width="14.1796875" style="1" customWidth="1"/>
    <col min="14836" max="14839" width="0" style="1" hidden="1" customWidth="1"/>
    <col min="14840" max="14840" width="15.7265625" style="1" customWidth="1"/>
    <col min="14841" max="14841" width="18.453125" style="1" customWidth="1"/>
    <col min="14842" max="14846" width="0" style="1" hidden="1" customWidth="1"/>
    <col min="14847" max="14847" width="27.26953125" style="1" customWidth="1"/>
    <col min="14848" max="14850" width="0" style="1" hidden="1" customWidth="1"/>
    <col min="14851" max="14851" width="23.54296875" style="1" customWidth="1"/>
    <col min="14852" max="15087" width="10.90625" style="1"/>
    <col min="15088" max="15088" width="10.26953125" style="1" customWidth="1"/>
    <col min="15089" max="15089" width="95.7265625" style="1" customWidth="1"/>
    <col min="15090" max="15090" width="7.7265625" style="1" customWidth="1"/>
    <col min="15091" max="15091" width="14.1796875" style="1" customWidth="1"/>
    <col min="15092" max="15095" width="0" style="1" hidden="1" customWidth="1"/>
    <col min="15096" max="15096" width="15.7265625" style="1" customWidth="1"/>
    <col min="15097" max="15097" width="18.453125" style="1" customWidth="1"/>
    <col min="15098" max="15102" width="0" style="1" hidden="1" customWidth="1"/>
    <col min="15103" max="15103" width="27.26953125" style="1" customWidth="1"/>
    <col min="15104" max="15106" width="0" style="1" hidden="1" customWidth="1"/>
    <col min="15107" max="15107" width="23.54296875" style="1" customWidth="1"/>
    <col min="15108" max="15343" width="10.90625" style="1"/>
    <col min="15344" max="15344" width="10.26953125" style="1" customWidth="1"/>
    <col min="15345" max="15345" width="95.7265625" style="1" customWidth="1"/>
    <col min="15346" max="15346" width="7.7265625" style="1" customWidth="1"/>
    <col min="15347" max="15347" width="14.1796875" style="1" customWidth="1"/>
    <col min="15348" max="15351" width="0" style="1" hidden="1" customWidth="1"/>
    <col min="15352" max="15352" width="15.7265625" style="1" customWidth="1"/>
    <col min="15353" max="15353" width="18.453125" style="1" customWidth="1"/>
    <col min="15354" max="15358" width="0" style="1" hidden="1" customWidth="1"/>
    <col min="15359" max="15359" width="27.26953125" style="1" customWidth="1"/>
    <col min="15360" max="15362" width="0" style="1" hidden="1" customWidth="1"/>
    <col min="15363" max="15363" width="23.54296875" style="1" customWidth="1"/>
    <col min="15364" max="15599" width="10.90625" style="1"/>
    <col min="15600" max="15600" width="10.26953125" style="1" customWidth="1"/>
    <col min="15601" max="15601" width="95.7265625" style="1" customWidth="1"/>
    <col min="15602" max="15602" width="7.7265625" style="1" customWidth="1"/>
    <col min="15603" max="15603" width="14.1796875" style="1" customWidth="1"/>
    <col min="15604" max="15607" width="0" style="1" hidden="1" customWidth="1"/>
    <col min="15608" max="15608" width="15.7265625" style="1" customWidth="1"/>
    <col min="15609" max="15609" width="18.453125" style="1" customWidth="1"/>
    <col min="15610" max="15614" width="0" style="1" hidden="1" customWidth="1"/>
    <col min="15615" max="15615" width="27.26953125" style="1" customWidth="1"/>
    <col min="15616" max="15618" width="0" style="1" hidden="1" customWidth="1"/>
    <col min="15619" max="15619" width="23.54296875" style="1" customWidth="1"/>
    <col min="15620" max="15855" width="10.90625" style="1"/>
    <col min="15856" max="15856" width="10.26953125" style="1" customWidth="1"/>
    <col min="15857" max="15857" width="95.7265625" style="1" customWidth="1"/>
    <col min="15858" max="15858" width="7.7265625" style="1" customWidth="1"/>
    <col min="15859" max="15859" width="14.1796875" style="1" customWidth="1"/>
    <col min="15860" max="15863" width="0" style="1" hidden="1" customWidth="1"/>
    <col min="15864" max="15864" width="15.7265625" style="1" customWidth="1"/>
    <col min="15865" max="15865" width="18.453125" style="1" customWidth="1"/>
    <col min="15866" max="15870" width="0" style="1" hidden="1" customWidth="1"/>
    <col min="15871" max="15871" width="27.26953125" style="1" customWidth="1"/>
    <col min="15872" max="15874" width="0" style="1" hidden="1" customWidth="1"/>
    <col min="15875" max="15875" width="23.54296875" style="1" customWidth="1"/>
    <col min="15876" max="16111" width="10.90625" style="1"/>
    <col min="16112" max="16112" width="10.26953125" style="1" customWidth="1"/>
    <col min="16113" max="16113" width="95.7265625" style="1" customWidth="1"/>
    <col min="16114" max="16114" width="7.7265625" style="1" customWidth="1"/>
    <col min="16115" max="16115" width="14.1796875" style="1" customWidth="1"/>
    <col min="16116" max="16119" width="0" style="1" hidden="1" customWidth="1"/>
    <col min="16120" max="16120" width="15.7265625" style="1" customWidth="1"/>
    <col min="16121" max="16121" width="18.453125" style="1" customWidth="1"/>
    <col min="16122" max="16126" width="0" style="1" hidden="1" customWidth="1"/>
    <col min="16127" max="16127" width="27.26953125" style="1" customWidth="1"/>
    <col min="16128" max="16130" width="0" style="1" hidden="1" customWidth="1"/>
    <col min="16131" max="16131" width="23.54296875" style="1" customWidth="1"/>
    <col min="16132" max="16320" width="10.90625" style="1"/>
    <col min="16321" max="16384" width="11.453125" style="1" customWidth="1"/>
  </cols>
  <sheetData>
    <row r="1" spans="1:10" ht="13">
      <c r="C1" s="158" t="s">
        <v>304</v>
      </c>
    </row>
    <row r="2" spans="1:10" ht="15" customHeight="1" thickBot="1">
      <c r="A2" s="87" t="s">
        <v>9</v>
      </c>
      <c r="B2" s="4"/>
      <c r="C2" s="36"/>
      <c r="D2" s="37"/>
      <c r="E2" s="87"/>
      <c r="F2" s="99"/>
      <c r="G2" s="128"/>
    </row>
    <row r="3" spans="1:10" ht="18" customHeight="1">
      <c r="A3" s="87" t="s">
        <v>81</v>
      </c>
      <c r="B3" s="170" t="s">
        <v>7</v>
      </c>
      <c r="C3" s="173" t="s">
        <v>0</v>
      </c>
      <c r="D3" s="176" t="s">
        <v>1</v>
      </c>
      <c r="E3" s="159" t="s">
        <v>8</v>
      </c>
      <c r="F3" s="162" t="s">
        <v>274</v>
      </c>
      <c r="G3" s="165" t="s">
        <v>275</v>
      </c>
    </row>
    <row r="4" spans="1:10" ht="32.25" customHeight="1">
      <c r="A4" s="87" t="s">
        <v>91</v>
      </c>
      <c r="B4" s="171"/>
      <c r="C4" s="174"/>
      <c r="D4" s="177"/>
      <c r="E4" s="160"/>
      <c r="F4" s="163"/>
      <c r="G4" s="166"/>
    </row>
    <row r="5" spans="1:10" ht="13" thickBot="1">
      <c r="A5" s="87" t="s">
        <v>281</v>
      </c>
      <c r="B5" s="172"/>
      <c r="C5" s="175"/>
      <c r="D5" s="178"/>
      <c r="E5" s="161"/>
      <c r="F5" s="164"/>
      <c r="G5" s="167"/>
    </row>
    <row r="6" spans="1:10" ht="15">
      <c r="A6" s="87" t="s">
        <v>282</v>
      </c>
      <c r="B6" s="5"/>
      <c r="C6" s="6"/>
      <c r="D6" s="21"/>
      <c r="E6" s="100"/>
      <c r="F6" s="90"/>
      <c r="G6" s="129"/>
    </row>
    <row r="7" spans="1:10" ht="15" customHeight="1">
      <c r="A7" s="87" t="s">
        <v>280</v>
      </c>
      <c r="B7" s="64">
        <v>1</v>
      </c>
      <c r="C7" s="65" t="s">
        <v>86</v>
      </c>
      <c r="D7" s="66"/>
      <c r="E7" s="68"/>
      <c r="F7" s="101"/>
      <c r="G7" s="130"/>
    </row>
    <row r="8" spans="1:10" ht="13">
      <c r="B8" s="7"/>
      <c r="C8" s="9"/>
      <c r="D8" s="21"/>
      <c r="E8" s="69"/>
      <c r="F8" s="90"/>
      <c r="G8" s="131"/>
    </row>
    <row r="9" spans="1:10" s="2" customFormat="1" ht="13">
      <c r="B9" s="63" t="s">
        <v>87</v>
      </c>
      <c r="C9" s="59" t="s">
        <v>88</v>
      </c>
      <c r="D9" s="125" t="s">
        <v>9</v>
      </c>
      <c r="E9" s="126"/>
      <c r="F9" s="127">
        <v>1</v>
      </c>
      <c r="G9" s="126">
        <f>E9*F9</f>
        <v>0</v>
      </c>
    </row>
    <row r="10" spans="1:10" ht="14.5">
      <c r="B10" s="7"/>
      <c r="C10" s="62"/>
      <c r="D10" s="21"/>
      <c r="E10" s="70"/>
      <c r="F10" s="102"/>
      <c r="G10" s="70"/>
      <c r="J10"/>
    </row>
    <row r="11" spans="1:10" s="2" customFormat="1" ht="13">
      <c r="B11" s="63" t="s">
        <v>167</v>
      </c>
      <c r="C11" s="59" t="s">
        <v>89</v>
      </c>
      <c r="D11" s="67" t="s">
        <v>9</v>
      </c>
      <c r="E11" s="126"/>
      <c r="F11" s="127">
        <v>1</v>
      </c>
      <c r="G11" s="126">
        <f>E11*F11</f>
        <v>0</v>
      </c>
    </row>
    <row r="12" spans="1:10" ht="13">
      <c r="B12" s="7"/>
      <c r="C12" s="62"/>
      <c r="D12" s="21"/>
      <c r="E12" s="70"/>
      <c r="F12" s="102"/>
      <c r="G12" s="70"/>
    </row>
    <row r="13" spans="1:10" s="2" customFormat="1" ht="13">
      <c r="B13" s="63" t="s">
        <v>90</v>
      </c>
      <c r="C13" s="59" t="s">
        <v>112</v>
      </c>
      <c r="D13" s="67" t="s">
        <v>9</v>
      </c>
      <c r="E13" s="126"/>
      <c r="F13" s="127">
        <v>1</v>
      </c>
      <c r="G13" s="126">
        <f>E13*F13</f>
        <v>0</v>
      </c>
    </row>
    <row r="14" spans="1:10" ht="13">
      <c r="B14" s="7"/>
      <c r="C14" s="62"/>
      <c r="D14" s="21"/>
      <c r="E14" s="70"/>
      <c r="F14" s="102"/>
      <c r="G14" s="70"/>
    </row>
    <row r="15" spans="1:10" s="2" customFormat="1" ht="13">
      <c r="B15" s="63" t="s">
        <v>168</v>
      </c>
      <c r="C15" s="59" t="s">
        <v>166</v>
      </c>
      <c r="D15" s="67" t="s">
        <v>9</v>
      </c>
      <c r="E15" s="126"/>
      <c r="F15" s="127">
        <v>1</v>
      </c>
      <c r="G15" s="126">
        <f>E15*F15</f>
        <v>0</v>
      </c>
    </row>
    <row r="16" spans="1:10" ht="13">
      <c r="B16" s="7"/>
      <c r="C16" s="62"/>
      <c r="D16" s="21"/>
      <c r="E16" s="69"/>
      <c r="F16" s="90"/>
      <c r="G16" s="131"/>
    </row>
    <row r="17" spans="2:8" s="87" customFormat="1" ht="15" customHeight="1">
      <c r="B17" s="88"/>
      <c r="C17" s="147" t="s">
        <v>291</v>
      </c>
      <c r="D17" s="149"/>
      <c r="E17" s="150"/>
      <c r="F17" s="148"/>
      <c r="G17" s="151">
        <f>SUM(G7:G16)</f>
        <v>0</v>
      </c>
      <c r="H17" s="146"/>
    </row>
    <row r="18" spans="2:8" s="87" customFormat="1" ht="15" customHeight="1">
      <c r="B18" s="88"/>
      <c r="C18" s="145"/>
      <c r="D18" s="21"/>
      <c r="E18" s="69"/>
      <c r="F18" s="90"/>
      <c r="G18" s="131"/>
      <c r="H18" s="146"/>
    </row>
    <row r="19" spans="2:8" ht="15" customHeight="1">
      <c r="B19" s="139">
        <v>2</v>
      </c>
      <c r="C19" s="140" t="s">
        <v>129</v>
      </c>
      <c r="D19" s="141"/>
      <c r="E19" s="141"/>
      <c r="F19" s="142"/>
      <c r="G19" s="152"/>
    </row>
    <row r="20" spans="2:8" ht="13">
      <c r="B20" s="7"/>
      <c r="C20" s="9"/>
      <c r="D20" s="21"/>
      <c r="E20" s="70"/>
      <c r="F20" s="102"/>
      <c r="G20" s="70"/>
    </row>
    <row r="21" spans="2:8" s="2" customFormat="1" ht="13">
      <c r="B21" s="63" t="s">
        <v>169</v>
      </c>
      <c r="C21" s="59" t="s">
        <v>116</v>
      </c>
      <c r="D21" s="67"/>
      <c r="E21" s="126"/>
      <c r="F21" s="127"/>
      <c r="G21" s="126"/>
    </row>
    <row r="22" spans="2:8" ht="13">
      <c r="B22" s="7" t="s">
        <v>170</v>
      </c>
      <c r="C22" s="9" t="s">
        <v>131</v>
      </c>
      <c r="D22" s="143" t="s">
        <v>9</v>
      </c>
      <c r="E22" s="70"/>
      <c r="F22" s="102"/>
      <c r="G22" s="70">
        <f>E22*F22</f>
        <v>0</v>
      </c>
    </row>
    <row r="23" spans="2:8" ht="13">
      <c r="B23" s="81" t="s">
        <v>171</v>
      </c>
      <c r="C23" s="95" t="s">
        <v>126</v>
      </c>
      <c r="D23" s="143" t="s">
        <v>9</v>
      </c>
      <c r="E23" s="70"/>
      <c r="F23" s="102">
        <v>0</v>
      </c>
      <c r="G23" s="70">
        <f>E23*F23</f>
        <v>0</v>
      </c>
    </row>
    <row r="24" spans="2:8" ht="13">
      <c r="B24" s="81" t="s">
        <v>172</v>
      </c>
      <c r="C24" s="95" t="s">
        <v>127</v>
      </c>
      <c r="D24" s="143" t="s">
        <v>9</v>
      </c>
      <c r="E24" s="70"/>
      <c r="F24" s="102">
        <v>1</v>
      </c>
      <c r="G24" s="70">
        <f>E24*F24</f>
        <v>0</v>
      </c>
    </row>
    <row r="25" spans="2:8" ht="13">
      <c r="B25" s="81" t="s">
        <v>173</v>
      </c>
      <c r="C25" s="95" t="s">
        <v>315</v>
      </c>
      <c r="D25" s="143" t="s">
        <v>9</v>
      </c>
      <c r="E25" s="70"/>
      <c r="F25" s="102">
        <v>0</v>
      </c>
      <c r="G25" s="70">
        <f>E25*F25</f>
        <v>0</v>
      </c>
    </row>
    <row r="26" spans="2:8" ht="13">
      <c r="B26" s="81" t="s">
        <v>316</v>
      </c>
      <c r="C26" s="95" t="s">
        <v>117</v>
      </c>
      <c r="D26" s="143" t="s">
        <v>9</v>
      </c>
      <c r="E26" s="70"/>
      <c r="F26" s="102">
        <v>0</v>
      </c>
      <c r="G26" s="70">
        <f>E26*F26</f>
        <v>0</v>
      </c>
    </row>
    <row r="27" spans="2:8" ht="13">
      <c r="B27" s="7"/>
      <c r="C27" s="9"/>
      <c r="D27" s="21"/>
      <c r="E27" s="103"/>
      <c r="F27" s="102"/>
      <c r="G27" s="70"/>
    </row>
    <row r="28" spans="2:8" ht="13">
      <c r="B28" s="7" t="s">
        <v>174</v>
      </c>
      <c r="C28" s="9" t="s">
        <v>138</v>
      </c>
      <c r="D28" s="143" t="s">
        <v>81</v>
      </c>
      <c r="E28" s="70"/>
      <c r="F28" s="102">
        <v>0</v>
      </c>
      <c r="G28" s="70">
        <f>E28*F28</f>
        <v>0</v>
      </c>
    </row>
    <row r="29" spans="2:8" ht="13">
      <c r="B29" s="7"/>
      <c r="C29" s="79"/>
      <c r="D29" s="21"/>
      <c r="E29" s="70"/>
      <c r="F29" s="102"/>
      <c r="G29" s="70"/>
    </row>
    <row r="30" spans="2:8" ht="13">
      <c r="B30" s="7" t="s">
        <v>175</v>
      </c>
      <c r="C30" s="9" t="s">
        <v>124</v>
      </c>
      <c r="D30" s="143" t="s">
        <v>81</v>
      </c>
      <c r="E30" s="70"/>
      <c r="F30" s="102">
        <v>0</v>
      </c>
      <c r="G30" s="70">
        <f>E30*F30</f>
        <v>0</v>
      </c>
    </row>
    <row r="31" spans="2:8" ht="13">
      <c r="B31" s="7"/>
      <c r="C31" s="9"/>
      <c r="D31" s="21"/>
      <c r="E31" s="70"/>
      <c r="F31" s="102"/>
      <c r="G31" s="70"/>
    </row>
    <row r="32" spans="2:8" ht="13">
      <c r="B32" s="7" t="s">
        <v>176</v>
      </c>
      <c r="C32" s="9" t="s">
        <v>134</v>
      </c>
      <c r="D32" s="21"/>
      <c r="E32" s="70"/>
      <c r="F32" s="102"/>
      <c r="G32" s="70"/>
    </row>
    <row r="33" spans="2:10" s="87" customFormat="1" ht="25" customHeight="1">
      <c r="B33" s="97" t="s">
        <v>177</v>
      </c>
      <c r="C33" s="89" t="s">
        <v>120</v>
      </c>
      <c r="D33" s="143" t="s">
        <v>9</v>
      </c>
      <c r="E33" s="70"/>
      <c r="F33" s="102">
        <v>0</v>
      </c>
      <c r="G33" s="70">
        <f>E33*F33</f>
        <v>0</v>
      </c>
      <c r="J33"/>
    </row>
    <row r="34" spans="2:10" s="87" customFormat="1" ht="25" customHeight="1">
      <c r="B34" s="97" t="s">
        <v>178</v>
      </c>
      <c r="C34" s="89" t="s">
        <v>119</v>
      </c>
      <c r="D34" s="143" t="s">
        <v>9</v>
      </c>
      <c r="E34" s="70"/>
      <c r="F34" s="102">
        <v>0</v>
      </c>
      <c r="G34" s="70">
        <f>E34*F34</f>
        <v>0</v>
      </c>
      <c r="J34"/>
    </row>
    <row r="35" spans="2:10" s="87" customFormat="1" ht="25" customHeight="1">
      <c r="B35" s="97" t="s">
        <v>179</v>
      </c>
      <c r="C35" s="93" t="s">
        <v>122</v>
      </c>
      <c r="D35" s="143" t="s">
        <v>9</v>
      </c>
      <c r="E35" s="70"/>
      <c r="F35" s="102">
        <v>0</v>
      </c>
      <c r="G35" s="70">
        <f>E35*F35</f>
        <v>0</v>
      </c>
      <c r="J35"/>
    </row>
    <row r="36" spans="2:10" s="87" customFormat="1" ht="17.5" customHeight="1">
      <c r="B36" s="97" t="s">
        <v>309</v>
      </c>
      <c r="C36" s="93" t="s">
        <v>310</v>
      </c>
      <c r="D36" s="143" t="s">
        <v>9</v>
      </c>
      <c r="E36" s="70"/>
      <c r="F36" s="102">
        <v>0</v>
      </c>
      <c r="G36" s="70">
        <f>E36*F36</f>
        <v>0</v>
      </c>
      <c r="J36"/>
    </row>
    <row r="37" spans="2:10" ht="13">
      <c r="B37" s="7"/>
      <c r="C37" s="9"/>
      <c r="D37" s="21"/>
      <c r="E37" s="70"/>
      <c r="F37" s="102"/>
      <c r="G37" s="70"/>
    </row>
    <row r="38" spans="2:10" ht="13">
      <c r="B38" s="7" t="s">
        <v>180</v>
      </c>
      <c r="C38" s="9" t="s">
        <v>125</v>
      </c>
      <c r="D38" s="21" t="s">
        <v>140</v>
      </c>
      <c r="E38" s="70"/>
      <c r="F38" s="102">
        <v>0</v>
      </c>
      <c r="G38" s="70">
        <f>E38*F38</f>
        <v>0</v>
      </c>
    </row>
    <row r="39" spans="2:10" ht="13">
      <c r="B39" s="7"/>
      <c r="C39" s="9"/>
      <c r="D39" s="21"/>
      <c r="E39" s="70"/>
      <c r="F39" s="102"/>
      <c r="G39" s="70"/>
    </row>
    <row r="40" spans="2:10" ht="13">
      <c r="B40" s="7" t="s">
        <v>181</v>
      </c>
      <c r="C40" s="9" t="s">
        <v>139</v>
      </c>
      <c r="D40" s="143" t="s">
        <v>81</v>
      </c>
      <c r="E40" s="70"/>
      <c r="F40" s="102">
        <v>0</v>
      </c>
      <c r="G40" s="70">
        <f>E40*F40</f>
        <v>0</v>
      </c>
    </row>
    <row r="41" spans="2:10" ht="14.5">
      <c r="B41" s="7"/>
      <c r="C41" s="62"/>
      <c r="D41" s="21"/>
      <c r="E41" s="70"/>
      <c r="F41" s="102"/>
      <c r="G41" s="70"/>
      <c r="J41"/>
    </row>
    <row r="42" spans="2:10" ht="13">
      <c r="B42" s="7" t="s">
        <v>182</v>
      </c>
      <c r="C42" s="9" t="s">
        <v>142</v>
      </c>
      <c r="D42" s="21"/>
      <c r="E42" s="70"/>
      <c r="F42" s="102"/>
      <c r="G42" s="70"/>
    </row>
    <row r="43" spans="2:10" ht="26">
      <c r="B43" s="7"/>
      <c r="C43" s="95" t="s">
        <v>143</v>
      </c>
      <c r="D43" s="21" t="s">
        <v>141</v>
      </c>
      <c r="E43" s="70"/>
      <c r="F43" s="102">
        <v>0</v>
      </c>
      <c r="G43" s="70">
        <f>E43*F43</f>
        <v>0</v>
      </c>
    </row>
    <row r="44" spans="2:10" ht="13">
      <c r="B44" s="7"/>
      <c r="C44" s="9"/>
      <c r="D44" s="21"/>
      <c r="E44" s="70"/>
      <c r="F44" s="102"/>
      <c r="G44" s="70"/>
    </row>
    <row r="45" spans="2:10" s="2" customFormat="1" ht="13">
      <c r="B45" s="63" t="s">
        <v>183</v>
      </c>
      <c r="C45" s="59" t="s">
        <v>128</v>
      </c>
      <c r="D45" s="67"/>
      <c r="E45" s="126"/>
      <c r="F45" s="127"/>
      <c r="G45" s="126"/>
    </row>
    <row r="46" spans="2:10" ht="13">
      <c r="B46" s="7" t="s">
        <v>184</v>
      </c>
      <c r="C46" s="9" t="s">
        <v>130</v>
      </c>
      <c r="D46" s="21" t="s">
        <v>9</v>
      </c>
      <c r="E46" s="70"/>
      <c r="F46" s="102">
        <v>0</v>
      </c>
      <c r="G46" s="70">
        <f>E46*F46</f>
        <v>0</v>
      </c>
    </row>
    <row r="47" spans="2:10" ht="13">
      <c r="B47" s="7"/>
      <c r="C47" s="9"/>
      <c r="D47" s="21"/>
      <c r="E47" s="70"/>
      <c r="F47" s="102"/>
      <c r="G47" s="70"/>
    </row>
    <row r="48" spans="2:10" ht="13">
      <c r="B48" s="7" t="s">
        <v>185</v>
      </c>
      <c r="C48" s="9" t="s">
        <v>132</v>
      </c>
      <c r="D48" s="143" t="s">
        <v>81</v>
      </c>
      <c r="E48" s="70"/>
      <c r="F48" s="102">
        <v>0</v>
      </c>
      <c r="G48" s="70">
        <f>E48*F48</f>
        <v>0</v>
      </c>
    </row>
    <row r="49" spans="2:10" ht="13">
      <c r="B49" s="7"/>
      <c r="C49" s="9"/>
      <c r="D49" s="21"/>
      <c r="E49" s="69"/>
      <c r="F49" s="90"/>
      <c r="G49" s="131"/>
    </row>
    <row r="50" spans="2:10" ht="13">
      <c r="B50" s="7" t="s">
        <v>186</v>
      </c>
      <c r="C50" s="9" t="s">
        <v>133</v>
      </c>
      <c r="D50" s="21" t="s">
        <v>9</v>
      </c>
      <c r="E50" s="70"/>
      <c r="F50" s="102">
        <v>0</v>
      </c>
      <c r="G50" s="70">
        <f>E50*F50</f>
        <v>0</v>
      </c>
    </row>
    <row r="51" spans="2:10" ht="13">
      <c r="B51" s="7"/>
      <c r="C51" s="79"/>
      <c r="D51" s="21"/>
      <c r="E51" s="70"/>
      <c r="F51" s="102"/>
      <c r="G51" s="70"/>
    </row>
    <row r="52" spans="2:10" ht="13">
      <c r="B52" s="7" t="s">
        <v>187</v>
      </c>
      <c r="C52" s="9" t="s">
        <v>135</v>
      </c>
      <c r="D52" s="21" t="s">
        <v>140</v>
      </c>
      <c r="E52" s="70"/>
      <c r="F52" s="102">
        <v>0</v>
      </c>
      <c r="G52" s="70">
        <f>E52*F52</f>
        <v>0</v>
      </c>
    </row>
    <row r="53" spans="2:10" ht="13">
      <c r="B53" s="7"/>
      <c r="C53" s="9"/>
      <c r="D53" s="21"/>
      <c r="E53" s="70"/>
      <c r="F53" s="102"/>
      <c r="G53" s="70"/>
    </row>
    <row r="54" spans="2:10" s="87" customFormat="1" ht="15" customHeight="1">
      <c r="B54" s="88"/>
      <c r="C54" s="147" t="s">
        <v>292</v>
      </c>
      <c r="D54" s="149"/>
      <c r="E54" s="150"/>
      <c r="F54" s="148"/>
      <c r="G54" s="151">
        <f>SUM(G19:G53)</f>
        <v>0</v>
      </c>
      <c r="H54" s="146"/>
    </row>
    <row r="55" spans="2:10" s="87" customFormat="1" ht="15" customHeight="1">
      <c r="B55" s="88"/>
      <c r="C55" s="145"/>
      <c r="D55" s="21"/>
      <c r="E55" s="69"/>
      <c r="F55" s="90"/>
      <c r="G55" s="131"/>
      <c r="H55" s="146"/>
    </row>
    <row r="56" spans="2:10" ht="15" customHeight="1">
      <c r="B56" s="139">
        <v>3</v>
      </c>
      <c r="C56" s="140" t="s">
        <v>136</v>
      </c>
      <c r="D56" s="141"/>
      <c r="E56" s="141"/>
      <c r="F56" s="142"/>
      <c r="G56" s="152"/>
    </row>
    <row r="57" spans="2:10" ht="13">
      <c r="B57" s="7"/>
      <c r="C57" s="9"/>
      <c r="D57" s="21"/>
      <c r="E57" s="70"/>
      <c r="F57" s="102"/>
      <c r="G57" s="70"/>
    </row>
    <row r="58" spans="2:10" s="2" customFormat="1" ht="13">
      <c r="B58" s="63" t="s">
        <v>188</v>
      </c>
      <c r="C58" s="59" t="s">
        <v>144</v>
      </c>
      <c r="D58" s="67"/>
      <c r="E58" s="86"/>
      <c r="F58" s="127"/>
      <c r="G58" s="126"/>
    </row>
    <row r="59" spans="2:10" ht="14.5">
      <c r="B59" s="7" t="s">
        <v>189</v>
      </c>
      <c r="C59" s="98" t="s">
        <v>108</v>
      </c>
      <c r="D59" s="21" t="s">
        <v>81</v>
      </c>
      <c r="E59" s="70"/>
      <c r="F59" s="102">
        <v>0</v>
      </c>
      <c r="G59" s="70">
        <f>E59*F59</f>
        <v>0</v>
      </c>
      <c r="J59"/>
    </row>
    <row r="60" spans="2:10" ht="14.5">
      <c r="B60" s="7" t="s">
        <v>190</v>
      </c>
      <c r="C60" s="98" t="s">
        <v>109</v>
      </c>
      <c r="D60" s="21" t="s">
        <v>81</v>
      </c>
      <c r="E60" s="70"/>
      <c r="F60" s="102">
        <v>0</v>
      </c>
      <c r="G60" s="70">
        <f>E60*F60</f>
        <v>0</v>
      </c>
      <c r="J60"/>
    </row>
    <row r="61" spans="2:10" ht="14.5">
      <c r="B61" s="7" t="s">
        <v>191</v>
      </c>
      <c r="C61" s="98" t="s">
        <v>110</v>
      </c>
      <c r="D61" s="21" t="s">
        <v>81</v>
      </c>
      <c r="E61" s="70"/>
      <c r="F61" s="102">
        <v>0</v>
      </c>
      <c r="G61" s="70">
        <f>E61*F61</f>
        <v>0</v>
      </c>
      <c r="J61"/>
    </row>
    <row r="62" spans="2:10" ht="13">
      <c r="B62" s="7"/>
      <c r="C62" s="9"/>
      <c r="D62" s="21"/>
      <c r="E62" s="70"/>
      <c r="F62" s="102"/>
      <c r="G62" s="70"/>
    </row>
    <row r="63" spans="2:10" s="2" customFormat="1" ht="13">
      <c r="B63" s="63" t="s">
        <v>192</v>
      </c>
      <c r="C63" s="59" t="s">
        <v>145</v>
      </c>
      <c r="D63" s="67"/>
      <c r="E63" s="126"/>
      <c r="F63" s="127"/>
      <c r="G63" s="126"/>
    </row>
    <row r="64" spans="2:10" ht="14.5">
      <c r="B64" s="12" t="s">
        <v>193</v>
      </c>
      <c r="C64" s="98" t="s">
        <v>198</v>
      </c>
      <c r="D64" s="21" t="s">
        <v>81</v>
      </c>
      <c r="E64" s="70"/>
      <c r="F64" s="102">
        <v>0</v>
      </c>
      <c r="G64" s="70">
        <f>E64*F64</f>
        <v>0</v>
      </c>
      <c r="J64"/>
    </row>
    <row r="65" spans="2:10" ht="14.5">
      <c r="B65" s="12" t="s">
        <v>194</v>
      </c>
      <c r="C65" s="98" t="s">
        <v>199</v>
      </c>
      <c r="D65" s="21" t="s">
        <v>81</v>
      </c>
      <c r="E65" s="70"/>
      <c r="F65" s="102">
        <v>0</v>
      </c>
      <c r="G65" s="70">
        <f>E65*F65</f>
        <v>0</v>
      </c>
      <c r="J65"/>
    </row>
    <row r="66" spans="2:10" ht="14.5">
      <c r="B66" s="12" t="s">
        <v>195</v>
      </c>
      <c r="C66" s="98" t="s">
        <v>200</v>
      </c>
      <c r="D66" s="21" t="s">
        <v>81</v>
      </c>
      <c r="E66" s="70"/>
      <c r="F66" s="102">
        <v>1</v>
      </c>
      <c r="G66" s="70">
        <f>E66*F66</f>
        <v>0</v>
      </c>
      <c r="J66"/>
    </row>
    <row r="67" spans="2:10" ht="14.5">
      <c r="B67" s="12" t="s">
        <v>196</v>
      </c>
      <c r="C67" s="98" t="s">
        <v>201</v>
      </c>
      <c r="D67" s="21" t="s">
        <v>81</v>
      </c>
      <c r="E67" s="70"/>
      <c r="F67" s="102">
        <v>0</v>
      </c>
      <c r="G67" s="70">
        <f>E67*F67</f>
        <v>0</v>
      </c>
      <c r="J67"/>
    </row>
    <row r="68" spans="2:10" ht="13">
      <c r="B68" s="12" t="s">
        <v>197</v>
      </c>
      <c r="C68" s="98" t="s">
        <v>137</v>
      </c>
      <c r="D68" s="21" t="s">
        <v>81</v>
      </c>
      <c r="E68" s="70"/>
      <c r="F68" s="102">
        <v>0</v>
      </c>
      <c r="G68" s="70">
        <f>E68*F68</f>
        <v>0</v>
      </c>
    </row>
    <row r="69" spans="2:10" ht="13">
      <c r="B69" s="7"/>
      <c r="C69" s="9"/>
      <c r="D69" s="21"/>
      <c r="E69" s="103"/>
      <c r="F69" s="102"/>
      <c r="G69" s="70"/>
    </row>
    <row r="70" spans="2:10" s="2" customFormat="1" ht="13">
      <c r="B70" s="63" t="s">
        <v>202</v>
      </c>
      <c r="C70" s="59" t="s">
        <v>165</v>
      </c>
      <c r="D70" s="67"/>
      <c r="E70" s="126"/>
      <c r="F70" s="127"/>
      <c r="G70" s="126"/>
    </row>
    <row r="71" spans="2:10" ht="14.5">
      <c r="B71" s="12" t="s">
        <v>203</v>
      </c>
      <c r="C71" s="98" t="s">
        <v>198</v>
      </c>
      <c r="D71" s="21" t="s">
        <v>81</v>
      </c>
      <c r="E71" s="70"/>
      <c r="F71" s="102">
        <v>0</v>
      </c>
      <c r="G71" s="70">
        <f>E71*F71</f>
        <v>0</v>
      </c>
      <c r="J71"/>
    </row>
    <row r="72" spans="2:10" ht="14.5">
      <c r="B72" s="12" t="s">
        <v>204</v>
      </c>
      <c r="C72" s="98" t="s">
        <v>199</v>
      </c>
      <c r="D72" s="21" t="s">
        <v>81</v>
      </c>
      <c r="E72" s="70"/>
      <c r="F72" s="102">
        <v>0</v>
      </c>
      <c r="G72" s="70">
        <f>E72*F72</f>
        <v>0</v>
      </c>
      <c r="J72"/>
    </row>
    <row r="73" spans="2:10" ht="14.5">
      <c r="B73" s="12" t="s">
        <v>205</v>
      </c>
      <c r="C73" s="98" t="s">
        <v>200</v>
      </c>
      <c r="D73" s="21" t="s">
        <v>81</v>
      </c>
      <c r="E73" s="70"/>
      <c r="F73" s="102">
        <v>1</v>
      </c>
      <c r="G73" s="70">
        <f>E73*F73</f>
        <v>0</v>
      </c>
      <c r="J73"/>
    </row>
    <row r="74" spans="2:10" ht="14.5">
      <c r="B74" s="12" t="s">
        <v>206</v>
      </c>
      <c r="C74" s="98" t="s">
        <v>201</v>
      </c>
      <c r="D74" s="21" t="s">
        <v>81</v>
      </c>
      <c r="E74" s="70"/>
      <c r="F74" s="102">
        <v>0</v>
      </c>
      <c r="G74" s="70">
        <f>E74*F74</f>
        <v>0</v>
      </c>
      <c r="J74"/>
    </row>
    <row r="75" spans="2:10" ht="14.5">
      <c r="B75" s="12"/>
      <c r="C75" s="98"/>
      <c r="D75" s="21"/>
      <c r="E75" s="70"/>
      <c r="F75" s="102"/>
      <c r="G75" s="70"/>
      <c r="J75"/>
    </row>
    <row r="76" spans="2:10" s="2" customFormat="1" ht="13">
      <c r="B76" s="63" t="s">
        <v>202</v>
      </c>
      <c r="C76" s="59" t="s">
        <v>308</v>
      </c>
      <c r="D76" s="67" t="s">
        <v>81</v>
      </c>
      <c r="E76" s="126"/>
      <c r="F76" s="127">
        <v>0</v>
      </c>
      <c r="G76" s="126">
        <f>E76*F76</f>
        <v>0</v>
      </c>
    </row>
    <row r="77" spans="2:10" ht="14.5" customHeight="1">
      <c r="B77" s="7"/>
      <c r="C77" s="9"/>
      <c r="D77" s="21"/>
      <c r="E77" s="70"/>
      <c r="F77" s="102"/>
      <c r="G77" s="70"/>
    </row>
    <row r="78" spans="2:10" s="87" customFormat="1" ht="15" customHeight="1">
      <c r="B78" s="88"/>
      <c r="C78" s="147" t="s">
        <v>293</v>
      </c>
      <c r="D78" s="149"/>
      <c r="E78" s="150"/>
      <c r="F78" s="148"/>
      <c r="G78" s="151">
        <f>SUM(G56:G77)</f>
        <v>0</v>
      </c>
      <c r="H78" s="146"/>
    </row>
    <row r="79" spans="2:10" s="87" customFormat="1" ht="15" customHeight="1">
      <c r="B79" s="88"/>
      <c r="C79" s="145"/>
      <c r="D79" s="21"/>
      <c r="E79" s="69"/>
      <c r="F79" s="90"/>
      <c r="G79" s="131"/>
      <c r="H79" s="146"/>
    </row>
    <row r="80" spans="2:10" ht="15" customHeight="1">
      <c r="B80" s="139">
        <v>4</v>
      </c>
      <c r="C80" s="140" t="s">
        <v>161</v>
      </c>
      <c r="D80" s="141"/>
      <c r="E80" s="141"/>
      <c r="F80" s="142"/>
      <c r="G80" s="152"/>
    </row>
    <row r="81" spans="2:10" s="2" customFormat="1" ht="13">
      <c r="B81" s="63" t="s">
        <v>207</v>
      </c>
      <c r="C81" s="59" t="s">
        <v>209</v>
      </c>
      <c r="D81" s="67"/>
      <c r="E81" s="126"/>
      <c r="F81" s="127"/>
      <c r="G81" s="126"/>
    </row>
    <row r="82" spans="2:10" ht="14.5">
      <c r="B82" s="12" t="s">
        <v>210</v>
      </c>
      <c r="C82" s="80" t="s">
        <v>94</v>
      </c>
      <c r="D82" s="21" t="s">
        <v>91</v>
      </c>
      <c r="E82" s="70"/>
      <c r="F82" s="102">
        <v>0</v>
      </c>
      <c r="G82" s="70">
        <f>E82*F82</f>
        <v>0</v>
      </c>
      <c r="J82"/>
    </row>
    <row r="83" spans="2:10" ht="14.5">
      <c r="B83" s="12" t="s">
        <v>211</v>
      </c>
      <c r="C83" s="80" t="s">
        <v>92</v>
      </c>
      <c r="D83" s="21" t="s">
        <v>91</v>
      </c>
      <c r="E83" s="70"/>
      <c r="F83" s="102">
        <v>0</v>
      </c>
      <c r="G83" s="70">
        <f>E83*F83</f>
        <v>0</v>
      </c>
      <c r="J83"/>
    </row>
    <row r="84" spans="2:10" ht="14.5">
      <c r="B84" s="12" t="s">
        <v>212</v>
      </c>
      <c r="C84" s="80" t="s">
        <v>93</v>
      </c>
      <c r="D84" s="21" t="s">
        <v>91</v>
      </c>
      <c r="E84" s="70"/>
      <c r="F84" s="102">
        <v>74</v>
      </c>
      <c r="G84" s="70">
        <f>E84*F84</f>
        <v>0</v>
      </c>
      <c r="J84"/>
    </row>
    <row r="85" spans="2:10" ht="14.5">
      <c r="B85" s="12" t="s">
        <v>213</v>
      </c>
      <c r="C85" s="80" t="s">
        <v>99</v>
      </c>
      <c r="D85" s="21" t="s">
        <v>91</v>
      </c>
      <c r="E85" s="70"/>
      <c r="F85" s="102">
        <v>0</v>
      </c>
      <c r="G85" s="70">
        <f>E85*F85</f>
        <v>0</v>
      </c>
      <c r="J85"/>
    </row>
    <row r="86" spans="2:10" ht="14.5">
      <c r="B86" s="12"/>
      <c r="C86" s="80"/>
      <c r="D86" s="21"/>
      <c r="E86" s="103"/>
      <c r="F86" s="102"/>
      <c r="G86" s="70"/>
      <c r="J86"/>
    </row>
    <row r="87" spans="2:10" s="82" customFormat="1" ht="13">
      <c r="B87" s="83" t="s">
        <v>208</v>
      </c>
      <c r="C87" s="84" t="s">
        <v>113</v>
      </c>
      <c r="D87" s="85"/>
      <c r="E87" s="86"/>
      <c r="F87" s="127"/>
      <c r="G87" s="126"/>
    </row>
    <row r="88" spans="2:10" s="87" customFormat="1" ht="14.5">
      <c r="B88" s="91" t="s">
        <v>214</v>
      </c>
      <c r="C88" s="92" t="s">
        <v>283</v>
      </c>
      <c r="D88" s="21" t="s">
        <v>81</v>
      </c>
      <c r="E88" s="70"/>
      <c r="F88" s="102">
        <v>0</v>
      </c>
      <c r="G88" s="70">
        <f>F88*E88</f>
        <v>0</v>
      </c>
      <c r="J88"/>
    </row>
    <row r="89" spans="2:10" s="87" customFormat="1" ht="14.5">
      <c r="B89" s="91" t="s">
        <v>215</v>
      </c>
      <c r="C89" s="92" t="s">
        <v>114</v>
      </c>
      <c r="D89" s="21" t="s">
        <v>81</v>
      </c>
      <c r="E89" s="70"/>
      <c r="F89" s="102">
        <v>0</v>
      </c>
      <c r="G89" s="70">
        <f>E89*F89</f>
        <v>0</v>
      </c>
      <c r="J89"/>
    </row>
    <row r="90" spans="2:10" s="87" customFormat="1" ht="14.5">
      <c r="B90" s="88"/>
      <c r="C90" s="93"/>
      <c r="D90" s="90"/>
      <c r="E90" s="103"/>
      <c r="F90" s="102"/>
      <c r="G90" s="70"/>
      <c r="J90"/>
    </row>
    <row r="91" spans="2:10" s="87" customFormat="1" ht="15" customHeight="1">
      <c r="B91" s="88"/>
      <c r="C91" s="147" t="s">
        <v>294</v>
      </c>
      <c r="D91" s="149"/>
      <c r="E91" s="150"/>
      <c r="F91" s="148"/>
      <c r="G91" s="151">
        <f>SUM(G80:G90)</f>
        <v>0</v>
      </c>
      <c r="H91" s="146"/>
    </row>
    <row r="92" spans="2:10" s="87" customFormat="1" ht="15" customHeight="1">
      <c r="B92" s="88"/>
      <c r="C92" s="145"/>
      <c r="D92" s="21"/>
      <c r="E92" s="69"/>
      <c r="F92" s="90"/>
      <c r="G92" s="131"/>
      <c r="H92" s="146"/>
    </row>
    <row r="93" spans="2:10" ht="15" customHeight="1">
      <c r="B93" s="139">
        <v>5</v>
      </c>
      <c r="C93" s="140" t="s">
        <v>118</v>
      </c>
      <c r="D93" s="141"/>
      <c r="E93" s="141"/>
      <c r="F93" s="142"/>
      <c r="G93" s="152"/>
    </row>
    <row r="94" spans="2:10" s="2" customFormat="1" ht="13">
      <c r="B94" s="63" t="s">
        <v>217</v>
      </c>
      <c r="C94" s="59" t="s">
        <v>216</v>
      </c>
      <c r="D94" s="67"/>
      <c r="E94" s="86"/>
      <c r="F94" s="127"/>
      <c r="G94" s="126"/>
    </row>
    <row r="95" spans="2:10" s="87" customFormat="1" ht="25" customHeight="1">
      <c r="B95" s="88" t="s">
        <v>218</v>
      </c>
      <c r="C95" s="92" t="s">
        <v>120</v>
      </c>
      <c r="D95" s="143" t="s">
        <v>9</v>
      </c>
      <c r="E95" s="70"/>
      <c r="F95" s="102">
        <v>0</v>
      </c>
      <c r="G95" s="70">
        <f>E95*F95</f>
        <v>0</v>
      </c>
      <c r="J95"/>
    </row>
    <row r="96" spans="2:10" s="87" customFormat="1" ht="25" customHeight="1">
      <c r="B96" s="88" t="s">
        <v>219</v>
      </c>
      <c r="C96" s="92" t="s">
        <v>119</v>
      </c>
      <c r="D96" s="143" t="s">
        <v>9</v>
      </c>
      <c r="E96" s="70"/>
      <c r="F96" s="102">
        <v>0</v>
      </c>
      <c r="G96" s="70">
        <f>E96*F96</f>
        <v>0</v>
      </c>
      <c r="J96"/>
    </row>
    <row r="97" spans="2:10" s="87" customFormat="1" ht="25" customHeight="1">
      <c r="B97" s="88" t="s">
        <v>220</v>
      </c>
      <c r="C97" s="94" t="s">
        <v>122</v>
      </c>
      <c r="D97" s="143" t="s">
        <v>9</v>
      </c>
      <c r="E97" s="70"/>
      <c r="F97" s="102">
        <v>0</v>
      </c>
      <c r="G97" s="70">
        <f>E97*F97</f>
        <v>0</v>
      </c>
      <c r="J97"/>
    </row>
    <row r="98" spans="2:10" ht="13">
      <c r="B98" s="7"/>
      <c r="C98" s="62"/>
      <c r="D98" s="21"/>
      <c r="E98" s="70"/>
      <c r="F98" s="102"/>
      <c r="G98" s="70"/>
    </row>
    <row r="99" spans="2:10" s="2" customFormat="1" ht="13">
      <c r="B99" s="63" t="s">
        <v>221</v>
      </c>
      <c r="C99" s="59" t="s">
        <v>146</v>
      </c>
      <c r="D99" s="67"/>
      <c r="E99" s="126"/>
      <c r="F99" s="127"/>
      <c r="G99" s="126"/>
    </row>
    <row r="100" spans="2:10" s="87" customFormat="1" ht="25" customHeight="1">
      <c r="B100" s="88" t="s">
        <v>222</v>
      </c>
      <c r="C100" s="94" t="s">
        <v>121</v>
      </c>
      <c r="D100" s="143" t="s">
        <v>9</v>
      </c>
      <c r="E100" s="70"/>
      <c r="F100" s="102">
        <v>0</v>
      </c>
      <c r="G100" s="70">
        <f>E100*F100</f>
        <v>0</v>
      </c>
      <c r="J100"/>
    </row>
    <row r="101" spans="2:10" s="87" customFormat="1" ht="25" customHeight="1">
      <c r="B101" s="88" t="s">
        <v>223</v>
      </c>
      <c r="C101" s="94" t="s">
        <v>123</v>
      </c>
      <c r="D101" s="143" t="s">
        <v>9</v>
      </c>
      <c r="E101" s="70"/>
      <c r="F101" s="102">
        <v>0</v>
      </c>
      <c r="G101" s="70">
        <f>E101*F101</f>
        <v>0</v>
      </c>
      <c r="J101"/>
    </row>
    <row r="102" spans="2:10" ht="13">
      <c r="B102" s="7"/>
      <c r="C102" s="62"/>
      <c r="D102" s="21"/>
      <c r="E102" s="70"/>
      <c r="F102" s="102"/>
      <c r="G102" s="70"/>
    </row>
    <row r="103" spans="2:10" s="87" customFormat="1" ht="15" customHeight="1">
      <c r="B103" s="88"/>
      <c r="C103" s="147" t="s">
        <v>295</v>
      </c>
      <c r="D103" s="149"/>
      <c r="E103" s="150"/>
      <c r="F103" s="148"/>
      <c r="G103" s="151">
        <f>SUM(G93:G102)</f>
        <v>0</v>
      </c>
      <c r="H103" s="146"/>
    </row>
    <row r="104" spans="2:10" s="87" customFormat="1" ht="15" customHeight="1">
      <c r="B104" s="88"/>
      <c r="C104" s="145"/>
      <c r="D104" s="21"/>
      <c r="E104" s="69"/>
      <c r="F104" s="90"/>
      <c r="G104" s="131"/>
      <c r="H104" s="146"/>
    </row>
    <row r="105" spans="2:10" ht="15" customHeight="1">
      <c r="B105" s="139">
        <v>6</v>
      </c>
      <c r="C105" s="140" t="s">
        <v>224</v>
      </c>
      <c r="D105" s="141"/>
      <c r="E105" s="141"/>
      <c r="F105" s="142"/>
      <c r="G105" s="152"/>
    </row>
    <row r="106" spans="2:10" s="2" customFormat="1" ht="13">
      <c r="B106" s="63" t="s">
        <v>225</v>
      </c>
      <c r="C106" s="59" t="s">
        <v>115</v>
      </c>
      <c r="D106" s="67"/>
      <c r="E106" s="126"/>
      <c r="F106" s="127"/>
      <c r="G106" s="126"/>
    </row>
    <row r="107" spans="2:10" ht="13">
      <c r="B107" s="7" t="s">
        <v>226</v>
      </c>
      <c r="C107" s="80" t="s">
        <v>148</v>
      </c>
      <c r="D107" s="21"/>
      <c r="E107" s="70"/>
      <c r="F107" s="102"/>
      <c r="G107" s="70"/>
      <c r="J107" s="77"/>
    </row>
    <row r="108" spans="2:10" ht="13">
      <c r="B108" s="7" t="s">
        <v>227</v>
      </c>
      <c r="C108" s="78" t="s">
        <v>149</v>
      </c>
      <c r="D108" s="21" t="s">
        <v>81</v>
      </c>
      <c r="E108" s="70"/>
      <c r="F108" s="102">
        <v>0</v>
      </c>
      <c r="G108" s="70">
        <f>E108*F108</f>
        <v>0</v>
      </c>
      <c r="J108" s="77"/>
    </row>
    <row r="109" spans="2:10" ht="13">
      <c r="B109" s="7" t="s">
        <v>228</v>
      </c>
      <c r="C109" s="78" t="s">
        <v>147</v>
      </c>
      <c r="D109" s="21" t="s">
        <v>81</v>
      </c>
      <c r="E109" s="70"/>
      <c r="F109" s="102">
        <v>0</v>
      </c>
      <c r="G109" s="70">
        <f>E109*F109</f>
        <v>0</v>
      </c>
      <c r="J109" s="77"/>
    </row>
    <row r="110" spans="2:10" ht="13">
      <c r="B110" s="7" t="s">
        <v>229</v>
      </c>
      <c r="C110" s="80" t="s">
        <v>150</v>
      </c>
      <c r="D110" s="21"/>
      <c r="E110" s="103"/>
      <c r="F110" s="102"/>
      <c r="G110" s="70"/>
      <c r="J110" s="77"/>
    </row>
    <row r="111" spans="2:10" ht="13">
      <c r="B111" s="7" t="s">
        <v>230</v>
      </c>
      <c r="C111" s="78" t="s">
        <v>313</v>
      </c>
      <c r="D111" s="21" t="s">
        <v>81</v>
      </c>
      <c r="E111" s="70"/>
      <c r="F111" s="102">
        <v>0</v>
      </c>
      <c r="G111" s="70">
        <f>E111*F111</f>
        <v>0</v>
      </c>
      <c r="J111" s="77"/>
    </row>
    <row r="112" spans="2:10" ht="13">
      <c r="B112" s="7" t="s">
        <v>231</v>
      </c>
      <c r="C112" s="78" t="s">
        <v>151</v>
      </c>
      <c r="D112" s="21" t="s">
        <v>81</v>
      </c>
      <c r="E112" s="70"/>
      <c r="F112" s="102">
        <v>0</v>
      </c>
      <c r="G112" s="70">
        <f>E112*F112</f>
        <v>0</v>
      </c>
      <c r="J112" s="77"/>
    </row>
    <row r="113" spans="2:10" ht="13">
      <c r="B113" s="179" t="s">
        <v>314</v>
      </c>
      <c r="C113" s="78" t="s">
        <v>155</v>
      </c>
      <c r="D113" s="21" t="s">
        <v>81</v>
      </c>
      <c r="E113" s="70"/>
      <c r="F113" s="102">
        <v>0</v>
      </c>
      <c r="G113" s="70">
        <f>E113*F113</f>
        <v>0</v>
      </c>
      <c r="J113" s="77"/>
    </row>
    <row r="114" spans="2:10" ht="13">
      <c r="B114" s="7" t="s">
        <v>232</v>
      </c>
      <c r="C114" s="80" t="s">
        <v>152</v>
      </c>
      <c r="D114" s="21"/>
      <c r="E114" s="70"/>
      <c r="F114" s="102"/>
      <c r="G114" s="70"/>
      <c r="J114" s="77"/>
    </row>
    <row r="115" spans="2:10" ht="13">
      <c r="B115" s="7" t="s">
        <v>233</v>
      </c>
      <c r="C115" s="78" t="s">
        <v>154</v>
      </c>
      <c r="D115" s="21" t="s">
        <v>81</v>
      </c>
      <c r="E115" s="70"/>
      <c r="F115" s="102">
        <v>0</v>
      </c>
      <c r="G115" s="70">
        <f>E115*F115</f>
        <v>0</v>
      </c>
      <c r="J115" s="77"/>
    </row>
    <row r="116" spans="2:10" ht="13">
      <c r="B116" s="7" t="s">
        <v>234</v>
      </c>
      <c r="C116" s="78" t="s">
        <v>153</v>
      </c>
      <c r="D116" s="21" t="s">
        <v>81</v>
      </c>
      <c r="E116" s="70"/>
      <c r="F116" s="102">
        <v>0</v>
      </c>
      <c r="G116" s="70">
        <f>E116*F116</f>
        <v>0</v>
      </c>
      <c r="J116" s="77"/>
    </row>
    <row r="117" spans="2:10" ht="13">
      <c r="B117" s="7" t="s">
        <v>235</v>
      </c>
      <c r="C117" s="78" t="s">
        <v>155</v>
      </c>
      <c r="D117" s="21" t="s">
        <v>81</v>
      </c>
      <c r="E117" s="70"/>
      <c r="F117" s="102">
        <v>0</v>
      </c>
      <c r="G117" s="70">
        <f>E117*F117</f>
        <v>0</v>
      </c>
      <c r="J117" s="77"/>
    </row>
    <row r="118" spans="2:10" ht="13">
      <c r="B118" s="7" t="s">
        <v>311</v>
      </c>
      <c r="C118" s="78" t="s">
        <v>312</v>
      </c>
      <c r="D118" s="21" t="s">
        <v>81</v>
      </c>
      <c r="E118" s="70"/>
      <c r="F118" s="102">
        <v>0</v>
      </c>
      <c r="G118" s="70">
        <f>E118*F118</f>
        <v>0</v>
      </c>
      <c r="J118" s="77"/>
    </row>
    <row r="119" spans="2:10" ht="14.5">
      <c r="B119" s="7" t="s">
        <v>236</v>
      </c>
      <c r="C119" s="80" t="s">
        <v>156</v>
      </c>
      <c r="D119" s="21"/>
      <c r="E119" s="103"/>
      <c r="F119" s="102"/>
      <c r="G119" s="70"/>
      <c r="J119"/>
    </row>
    <row r="120" spans="2:10" ht="13">
      <c r="B120" s="7" t="s">
        <v>237</v>
      </c>
      <c r="C120" s="78" t="s">
        <v>157</v>
      </c>
      <c r="D120" s="21" t="s">
        <v>81</v>
      </c>
      <c r="E120" s="70"/>
      <c r="F120" s="102">
        <v>0</v>
      </c>
      <c r="G120" s="70">
        <f>E120*F120</f>
        <v>0</v>
      </c>
      <c r="J120" s="77"/>
    </row>
    <row r="121" spans="2:10" ht="14.5">
      <c r="B121" s="7"/>
      <c r="C121" s="62"/>
      <c r="D121" s="21"/>
      <c r="E121" s="70"/>
      <c r="F121" s="102"/>
      <c r="G121" s="70"/>
      <c r="J121"/>
    </row>
    <row r="122" spans="2:10" s="2" customFormat="1" ht="13">
      <c r="B122" s="63" t="s">
        <v>238</v>
      </c>
      <c r="C122" s="59" t="s">
        <v>163</v>
      </c>
      <c r="D122" s="67"/>
      <c r="E122" s="126"/>
      <c r="F122" s="127"/>
      <c r="G122" s="126"/>
    </row>
    <row r="123" spans="2:10" ht="14.5">
      <c r="B123" s="12" t="s">
        <v>239</v>
      </c>
      <c r="C123" s="98" t="s">
        <v>198</v>
      </c>
      <c r="D123" s="21" t="s">
        <v>81</v>
      </c>
      <c r="E123" s="70"/>
      <c r="F123" s="102">
        <v>0</v>
      </c>
      <c r="G123" s="70">
        <f>E123*F123</f>
        <v>0</v>
      </c>
      <c r="J123"/>
    </row>
    <row r="124" spans="2:10" ht="14.5">
      <c r="B124" s="12" t="s">
        <v>240</v>
      </c>
      <c r="C124" s="98" t="s">
        <v>199</v>
      </c>
      <c r="D124" s="21" t="s">
        <v>81</v>
      </c>
      <c r="E124" s="70"/>
      <c r="F124" s="102">
        <v>0</v>
      </c>
      <c r="G124" s="70">
        <f>E124*F124</f>
        <v>0</v>
      </c>
      <c r="J124"/>
    </row>
    <row r="125" spans="2:10" ht="14.5">
      <c r="B125" s="12" t="s">
        <v>241</v>
      </c>
      <c r="C125" s="98" t="s">
        <v>200</v>
      </c>
      <c r="D125" s="21" t="s">
        <v>81</v>
      </c>
      <c r="E125" s="70"/>
      <c r="F125" s="102">
        <v>1</v>
      </c>
      <c r="G125" s="70">
        <f>E125*F125</f>
        <v>0</v>
      </c>
      <c r="J125"/>
    </row>
    <row r="126" spans="2:10" ht="14.5">
      <c r="B126" s="12" t="s">
        <v>242</v>
      </c>
      <c r="C126" s="98" t="s">
        <v>201</v>
      </c>
      <c r="D126" s="21" t="s">
        <v>81</v>
      </c>
      <c r="E126" s="70"/>
      <c r="F126" s="102">
        <v>0</v>
      </c>
      <c r="G126" s="70">
        <f>E126*F126</f>
        <v>0</v>
      </c>
      <c r="J126"/>
    </row>
    <row r="127" spans="2:10" ht="13">
      <c r="B127" s="7"/>
      <c r="C127" s="62"/>
      <c r="D127" s="21"/>
      <c r="E127" s="70"/>
      <c r="F127" s="102"/>
      <c r="G127" s="70"/>
    </row>
    <row r="128" spans="2:10" s="87" customFormat="1" ht="15" customHeight="1">
      <c r="B128" s="88"/>
      <c r="C128" s="147" t="s">
        <v>296</v>
      </c>
      <c r="D128" s="149"/>
      <c r="E128" s="150"/>
      <c r="F128" s="148"/>
      <c r="G128" s="151">
        <f>SUM(G105:G127)</f>
        <v>0</v>
      </c>
      <c r="H128" s="146"/>
    </row>
    <row r="129" spans="2:10" s="87" customFormat="1" ht="15" customHeight="1">
      <c r="B129" s="88"/>
      <c r="C129" s="145"/>
      <c r="D129" s="21"/>
      <c r="E129" s="69"/>
      <c r="F129" s="90"/>
      <c r="G129" s="131"/>
      <c r="H129" s="146"/>
    </row>
    <row r="130" spans="2:10" ht="15" customHeight="1">
      <c r="B130" s="139">
        <v>7</v>
      </c>
      <c r="C130" s="140" t="s">
        <v>298</v>
      </c>
      <c r="D130" s="141"/>
      <c r="E130" s="141"/>
      <c r="F130" s="142"/>
      <c r="G130" s="152"/>
    </row>
    <row r="131" spans="2:10" s="2" customFormat="1" ht="13">
      <c r="B131" s="63" t="s">
        <v>243</v>
      </c>
      <c r="C131" s="59" t="s">
        <v>100</v>
      </c>
      <c r="D131" s="67"/>
      <c r="E131" s="86"/>
      <c r="F131" s="85"/>
      <c r="G131" s="144"/>
    </row>
    <row r="132" spans="2:10" ht="14.5">
      <c r="B132" s="12" t="s">
        <v>244</v>
      </c>
      <c r="C132" s="78" t="s">
        <v>101</v>
      </c>
      <c r="D132" s="21" t="s">
        <v>81</v>
      </c>
      <c r="E132" s="70"/>
      <c r="F132" s="102">
        <v>0</v>
      </c>
      <c r="G132" s="70">
        <f>E132*F132</f>
        <v>0</v>
      </c>
      <c r="J132"/>
    </row>
    <row r="133" spans="2:10" ht="14.5">
      <c r="B133" s="12" t="s">
        <v>245</v>
      </c>
      <c r="C133" s="78" t="s">
        <v>102</v>
      </c>
      <c r="D133" s="21" t="s">
        <v>81</v>
      </c>
      <c r="E133" s="70"/>
      <c r="F133" s="102">
        <v>0</v>
      </c>
      <c r="G133" s="70">
        <f>E133*F133</f>
        <v>0</v>
      </c>
      <c r="J133"/>
    </row>
    <row r="134" spans="2:10" ht="14.5">
      <c r="B134" s="12" t="s">
        <v>246</v>
      </c>
      <c r="C134" s="78" t="s">
        <v>158</v>
      </c>
      <c r="D134" s="21" t="s">
        <v>81</v>
      </c>
      <c r="E134" s="70"/>
      <c r="F134" s="102">
        <v>0</v>
      </c>
      <c r="G134" s="70">
        <f>E134*F134</f>
        <v>0</v>
      </c>
      <c r="J134"/>
    </row>
    <row r="135" spans="2:10" ht="14.5">
      <c r="B135" s="7"/>
      <c r="C135" s="62"/>
      <c r="D135" s="21"/>
      <c r="E135" s="70"/>
      <c r="F135" s="102"/>
      <c r="G135" s="70"/>
      <c r="J135"/>
    </row>
    <row r="136" spans="2:10" s="2" customFormat="1" ht="13">
      <c r="B136" s="63" t="s">
        <v>247</v>
      </c>
      <c r="C136" s="59" t="s">
        <v>103</v>
      </c>
      <c r="D136" s="67"/>
      <c r="E136" s="86"/>
      <c r="F136" s="127"/>
      <c r="G136" s="126"/>
    </row>
    <row r="137" spans="2:10" ht="14.5">
      <c r="B137" s="12" t="s">
        <v>248</v>
      </c>
      <c r="C137" s="80" t="s">
        <v>287</v>
      </c>
      <c r="D137" s="21" t="s">
        <v>81</v>
      </c>
      <c r="E137" s="70"/>
      <c r="F137" s="102">
        <v>0</v>
      </c>
      <c r="G137" s="70">
        <f>E137*F137</f>
        <v>0</v>
      </c>
      <c r="J137"/>
    </row>
    <row r="138" spans="2:10" ht="14.5">
      <c r="B138" s="12" t="s">
        <v>249</v>
      </c>
      <c r="C138" s="80" t="s">
        <v>286</v>
      </c>
      <c r="D138" s="21" t="s">
        <v>81</v>
      </c>
      <c r="E138" s="70"/>
      <c r="F138" s="102">
        <v>0</v>
      </c>
      <c r="G138" s="70">
        <f>E138*F138</f>
        <v>0</v>
      </c>
      <c r="J138"/>
    </row>
    <row r="139" spans="2:10" ht="14.5">
      <c r="B139" s="12" t="s">
        <v>250</v>
      </c>
      <c r="C139" s="80" t="s">
        <v>285</v>
      </c>
      <c r="D139" s="21" t="s">
        <v>81</v>
      </c>
      <c r="E139" s="70"/>
      <c r="F139" s="102">
        <v>0</v>
      </c>
      <c r="G139" s="70">
        <f>E139*F139</f>
        <v>0</v>
      </c>
      <c r="J139"/>
    </row>
    <row r="140" spans="2:10" ht="14.5">
      <c r="B140" s="12" t="s">
        <v>251</v>
      </c>
      <c r="C140" s="80" t="s">
        <v>284</v>
      </c>
      <c r="D140" s="21" t="s">
        <v>81</v>
      </c>
      <c r="E140" s="70"/>
      <c r="F140" s="102">
        <v>0</v>
      </c>
      <c r="G140" s="70">
        <f>E140*F140</f>
        <v>0</v>
      </c>
      <c r="J140"/>
    </row>
    <row r="141" spans="2:10" ht="14.5">
      <c r="B141" s="12" t="s">
        <v>252</v>
      </c>
      <c r="C141" s="80" t="s">
        <v>288</v>
      </c>
      <c r="D141" s="21" t="s">
        <v>81</v>
      </c>
      <c r="E141" s="70"/>
      <c r="F141" s="102">
        <v>0</v>
      </c>
      <c r="G141" s="70">
        <f>E141*F141</f>
        <v>0</v>
      </c>
      <c r="J141"/>
    </row>
    <row r="142" spans="2:10" ht="14.5">
      <c r="B142" s="12" t="s">
        <v>253</v>
      </c>
      <c r="C142" s="98" t="s">
        <v>289</v>
      </c>
      <c r="D142" s="21" t="s">
        <v>81</v>
      </c>
      <c r="E142" s="70"/>
      <c r="F142" s="102">
        <v>0</v>
      </c>
      <c r="G142" s="70">
        <f>E142*F142</f>
        <v>0</v>
      </c>
      <c r="J142"/>
    </row>
    <row r="143" spans="2:10" ht="14.5">
      <c r="B143" s="12" t="s">
        <v>254</v>
      </c>
      <c r="C143" s="80" t="s">
        <v>290</v>
      </c>
      <c r="D143" s="21" t="s">
        <v>81</v>
      </c>
      <c r="E143" s="70"/>
      <c r="F143" s="102">
        <v>0</v>
      </c>
      <c r="G143" s="70">
        <f>E143*F143</f>
        <v>0</v>
      </c>
      <c r="J143"/>
    </row>
    <row r="144" spans="2:10" ht="14.5">
      <c r="B144" s="12" t="s">
        <v>255</v>
      </c>
      <c r="C144" s="80" t="s">
        <v>159</v>
      </c>
      <c r="D144" s="21" t="s">
        <v>81</v>
      </c>
      <c r="E144" s="70"/>
      <c r="F144" s="102">
        <v>0</v>
      </c>
      <c r="G144" s="70">
        <f>E144*F144</f>
        <v>0</v>
      </c>
      <c r="J144"/>
    </row>
    <row r="145" spans="2:10" ht="13">
      <c r="B145" s="7"/>
      <c r="C145" s="62"/>
      <c r="D145" s="21"/>
      <c r="E145" s="70"/>
      <c r="F145" s="102"/>
      <c r="G145" s="70"/>
    </row>
    <row r="146" spans="2:10" s="2" customFormat="1" ht="13">
      <c r="B146" s="63" t="s">
        <v>256</v>
      </c>
      <c r="C146" s="59" t="s">
        <v>107</v>
      </c>
      <c r="D146" s="67" t="s">
        <v>81</v>
      </c>
      <c r="E146" s="126"/>
      <c r="F146" s="127">
        <v>0</v>
      </c>
      <c r="G146" s="126">
        <f>E146*F146</f>
        <v>0</v>
      </c>
    </row>
    <row r="147" spans="2:10" ht="14.5">
      <c r="B147" s="7"/>
      <c r="C147" s="62"/>
      <c r="D147" s="21"/>
      <c r="E147" s="70"/>
      <c r="F147" s="102"/>
      <c r="G147" s="70"/>
      <c r="J147"/>
    </row>
    <row r="148" spans="2:10" s="2" customFormat="1" ht="13">
      <c r="B148" s="63" t="s">
        <v>257</v>
      </c>
      <c r="C148" s="59" t="s">
        <v>164</v>
      </c>
      <c r="D148" s="67"/>
      <c r="E148" s="126"/>
      <c r="F148" s="127"/>
      <c r="G148" s="126"/>
    </row>
    <row r="149" spans="2:10" ht="14.5">
      <c r="B149" s="12" t="s">
        <v>258</v>
      </c>
      <c r="C149" s="80" t="s">
        <v>101</v>
      </c>
      <c r="D149" s="21" t="s">
        <v>81</v>
      </c>
      <c r="E149" s="70"/>
      <c r="F149" s="102">
        <v>0</v>
      </c>
      <c r="G149" s="70">
        <f>E149*F149</f>
        <v>0</v>
      </c>
      <c r="J149"/>
    </row>
    <row r="150" spans="2:10" ht="14.5">
      <c r="B150" s="12" t="s">
        <v>259</v>
      </c>
      <c r="C150" s="80" t="s">
        <v>102</v>
      </c>
      <c r="D150" s="21" t="s">
        <v>81</v>
      </c>
      <c r="E150" s="70"/>
      <c r="F150" s="102">
        <v>0</v>
      </c>
      <c r="G150" s="70">
        <f>E150*F150</f>
        <v>0</v>
      </c>
      <c r="J150"/>
    </row>
    <row r="151" spans="2:10" ht="14.5">
      <c r="B151" s="12" t="s">
        <v>260</v>
      </c>
      <c r="C151" s="80" t="s">
        <v>261</v>
      </c>
      <c r="D151" s="21" t="s">
        <v>81</v>
      </c>
      <c r="E151" s="70"/>
      <c r="F151" s="102">
        <v>0</v>
      </c>
      <c r="G151" s="70">
        <f>E151*F151</f>
        <v>0</v>
      </c>
      <c r="J151"/>
    </row>
    <row r="152" spans="2:10" ht="14.5">
      <c r="B152" s="7"/>
      <c r="C152" s="62"/>
      <c r="D152" s="21"/>
      <c r="E152" s="70"/>
      <c r="F152" s="102"/>
      <c r="G152" s="70"/>
      <c r="J152"/>
    </row>
    <row r="153" spans="2:10" s="2" customFormat="1" ht="13">
      <c r="B153" s="63" t="s">
        <v>262</v>
      </c>
      <c r="C153" s="59" t="s">
        <v>160</v>
      </c>
      <c r="D153" s="67" t="s">
        <v>81</v>
      </c>
      <c r="E153" s="126"/>
      <c r="F153" s="127">
        <v>0</v>
      </c>
      <c r="G153" s="126">
        <f>E153*F153</f>
        <v>0</v>
      </c>
    </row>
    <row r="154" spans="2:10" ht="14.5">
      <c r="B154" s="7"/>
      <c r="C154" s="62"/>
      <c r="D154" s="21"/>
      <c r="E154" s="70"/>
      <c r="F154" s="102"/>
      <c r="G154" s="70"/>
      <c r="J154"/>
    </row>
    <row r="155" spans="2:10" s="2" customFormat="1" ht="13">
      <c r="B155" s="63" t="s">
        <v>307</v>
      </c>
      <c r="C155" s="59" t="s">
        <v>318</v>
      </c>
      <c r="D155" s="67" t="s">
        <v>81</v>
      </c>
      <c r="E155" s="126"/>
      <c r="F155" s="127">
        <v>0</v>
      </c>
      <c r="G155" s="126">
        <f>E155*F155</f>
        <v>0</v>
      </c>
    </row>
    <row r="156" spans="2:10" s="87" customFormat="1" ht="15" customHeight="1">
      <c r="B156" s="88"/>
      <c r="C156" s="145"/>
      <c r="D156" s="21"/>
      <c r="E156" s="69"/>
      <c r="F156" s="90"/>
      <c r="G156" s="131"/>
      <c r="H156" s="146"/>
    </row>
    <row r="157" spans="2:10" s="87" customFormat="1" ht="15" customHeight="1">
      <c r="B157" s="88"/>
      <c r="C157" s="147" t="s">
        <v>297</v>
      </c>
      <c r="D157" s="149"/>
      <c r="E157" s="150"/>
      <c r="F157" s="148"/>
      <c r="G157" s="151">
        <f>SUM(G130:G155)</f>
        <v>0</v>
      </c>
      <c r="H157" s="146"/>
    </row>
    <row r="158" spans="2:10" s="87" customFormat="1" ht="15" customHeight="1">
      <c r="B158" s="88"/>
      <c r="C158" s="145"/>
      <c r="D158" s="21"/>
      <c r="E158" s="69"/>
      <c r="F158" s="90"/>
      <c r="G158" s="131"/>
      <c r="H158" s="146"/>
    </row>
    <row r="159" spans="2:10" ht="15" customHeight="1">
      <c r="B159" s="139">
        <v>8</v>
      </c>
      <c r="C159" s="140" t="s">
        <v>162</v>
      </c>
      <c r="D159" s="141"/>
      <c r="E159" s="141"/>
      <c r="F159" s="142"/>
      <c r="G159" s="152"/>
    </row>
    <row r="160" spans="2:10" s="2" customFormat="1" ht="13">
      <c r="B160" s="63" t="s">
        <v>263</v>
      </c>
      <c r="C160" s="59" t="s">
        <v>265</v>
      </c>
      <c r="D160" s="67"/>
      <c r="E160" s="126"/>
      <c r="F160" s="127"/>
      <c r="G160" s="126"/>
    </row>
    <row r="161" spans="2:10" ht="14.5">
      <c r="B161" s="12" t="s">
        <v>266</v>
      </c>
      <c r="C161" s="80" t="s">
        <v>95</v>
      </c>
      <c r="D161" s="21" t="s">
        <v>91</v>
      </c>
      <c r="E161" s="70"/>
      <c r="F161" s="102">
        <v>0</v>
      </c>
      <c r="G161" s="70">
        <f>E161*F161</f>
        <v>0</v>
      </c>
      <c r="J161"/>
    </row>
    <row r="162" spans="2:10" s="96" customFormat="1" ht="14.5">
      <c r="B162" s="12" t="s">
        <v>267</v>
      </c>
      <c r="C162" s="80" t="s">
        <v>96</v>
      </c>
      <c r="D162" s="21" t="s">
        <v>91</v>
      </c>
      <c r="E162" s="70"/>
      <c r="F162" s="102">
        <v>0</v>
      </c>
      <c r="G162" s="70">
        <f>E162*F162</f>
        <v>0</v>
      </c>
      <c r="J162" s="53"/>
    </row>
    <row r="163" spans="2:10" s="96" customFormat="1" ht="14.5">
      <c r="B163" s="12" t="s">
        <v>268</v>
      </c>
      <c r="C163" s="80" t="s">
        <v>97</v>
      </c>
      <c r="D163" s="21" t="s">
        <v>91</v>
      </c>
      <c r="E163" s="70"/>
      <c r="F163" s="102">
        <v>0</v>
      </c>
      <c r="G163" s="70">
        <f>E163*F163</f>
        <v>0</v>
      </c>
      <c r="J163" s="53"/>
    </row>
    <row r="164" spans="2:10" s="96" customFormat="1" ht="14.5">
      <c r="B164" s="12" t="s">
        <v>269</v>
      </c>
      <c r="C164" s="80" t="s">
        <v>98</v>
      </c>
      <c r="D164" s="21" t="s">
        <v>91</v>
      </c>
      <c r="E164" s="70"/>
      <c r="F164" s="102">
        <v>0</v>
      </c>
      <c r="G164" s="70">
        <f>E164*F164</f>
        <v>0</v>
      </c>
      <c r="J164" s="53"/>
    </row>
    <row r="165" spans="2:10" ht="14.5">
      <c r="B165" s="7"/>
      <c r="C165" s="62"/>
      <c r="D165" s="21"/>
      <c r="E165" s="70"/>
      <c r="F165" s="102"/>
      <c r="G165" s="70"/>
      <c r="J165"/>
    </row>
    <row r="166" spans="2:10" s="2" customFormat="1" ht="13">
      <c r="B166" s="63" t="s">
        <v>264</v>
      </c>
      <c r="C166" s="59" t="s">
        <v>104</v>
      </c>
      <c r="D166" s="67"/>
      <c r="E166" s="126"/>
      <c r="F166" s="127"/>
      <c r="G166" s="126"/>
    </row>
    <row r="167" spans="2:10" ht="14.5">
      <c r="B167" s="12" t="s">
        <v>270</v>
      </c>
      <c r="C167" s="80" t="s">
        <v>105</v>
      </c>
      <c r="D167" s="21" t="s">
        <v>81</v>
      </c>
      <c r="E167" s="70"/>
      <c r="F167" s="102">
        <v>0</v>
      </c>
      <c r="G167" s="70">
        <f>E167*F167</f>
        <v>0</v>
      </c>
      <c r="J167"/>
    </row>
    <row r="168" spans="2:10" ht="14.5">
      <c r="B168" s="12" t="s">
        <v>271</v>
      </c>
      <c r="C168" s="80" t="s">
        <v>106</v>
      </c>
      <c r="D168" s="21" t="s">
        <v>81</v>
      </c>
      <c r="E168" s="70"/>
      <c r="F168" s="102">
        <v>0</v>
      </c>
      <c r="G168" s="70">
        <f>E168*F168</f>
        <v>0</v>
      </c>
      <c r="J168"/>
    </row>
    <row r="169" spans="2:10" ht="14.5">
      <c r="B169" s="7"/>
      <c r="C169" s="62"/>
      <c r="D169" s="21"/>
      <c r="E169" s="70"/>
      <c r="F169" s="102"/>
      <c r="G169" s="70"/>
      <c r="J169"/>
    </row>
    <row r="170" spans="2:10" s="87" customFormat="1" ht="15" customHeight="1">
      <c r="B170" s="88"/>
      <c r="C170" s="147" t="s">
        <v>299</v>
      </c>
      <c r="D170" s="149"/>
      <c r="E170" s="150"/>
      <c r="F170" s="148"/>
      <c r="G170" s="151">
        <f>SUM(G159:G169)</f>
        <v>0</v>
      </c>
      <c r="H170" s="146"/>
    </row>
    <row r="171" spans="2:10" s="87" customFormat="1" ht="15" customHeight="1" thickBot="1">
      <c r="B171" s="153"/>
      <c r="C171" s="154"/>
      <c r="D171" s="155"/>
      <c r="E171" s="156"/>
      <c r="F171" s="104"/>
      <c r="G171" s="157"/>
      <c r="H171" s="146"/>
    </row>
    <row r="172" spans="2:10" ht="13" thickBot="1"/>
    <row r="173" spans="2:10" ht="13.5" thickBot="1">
      <c r="B173" s="168" t="s">
        <v>305</v>
      </c>
      <c r="C173" s="169"/>
      <c r="D173" s="106"/>
      <c r="E173" s="106"/>
      <c r="F173" s="106"/>
      <c r="G173" s="133"/>
    </row>
    <row r="174" spans="2:10" ht="13">
      <c r="B174" s="113"/>
      <c r="C174" s="114"/>
      <c r="D174" s="107"/>
      <c r="E174" s="107"/>
      <c r="G174" s="134"/>
    </row>
    <row r="175" spans="2:10" ht="13">
      <c r="B175" s="115">
        <v>1</v>
      </c>
      <c r="C175" s="116" t="str">
        <f>C7</f>
        <v>DISPOSITIONS GENERALES</v>
      </c>
      <c r="D175" s="107"/>
      <c r="E175" s="107"/>
      <c r="F175" s="109"/>
      <c r="G175" s="135">
        <f>G17</f>
        <v>0</v>
      </c>
    </row>
    <row r="176" spans="2:10" ht="13">
      <c r="B176" s="113"/>
      <c r="C176" s="114"/>
      <c r="D176" s="107"/>
      <c r="E176" s="107"/>
      <c r="F176" s="109"/>
      <c r="G176" s="135"/>
    </row>
    <row r="177" spans="2:7" ht="13">
      <c r="B177" s="115">
        <v>2</v>
      </c>
      <c r="C177" s="116" t="str">
        <f>C19</f>
        <v>TRAVAUX PROVISOIRES</v>
      </c>
      <c r="D177" s="107"/>
      <c r="E177" s="107"/>
      <c r="F177" s="109"/>
      <c r="G177" s="136">
        <f>G54</f>
        <v>0</v>
      </c>
    </row>
    <row r="178" spans="2:7" ht="13">
      <c r="B178" s="117"/>
      <c r="C178" s="118"/>
      <c r="D178" s="107"/>
      <c r="E178" s="107"/>
      <c r="F178" s="109"/>
      <c r="G178" s="136"/>
    </row>
    <row r="179" spans="2:7" ht="13">
      <c r="B179" s="117">
        <v>3</v>
      </c>
      <c r="C179" s="118" t="str">
        <f>C56</f>
        <v>DEPOSE DES OUVRAGES EXISTANTS</v>
      </c>
      <c r="D179" s="107"/>
      <c r="E179" s="107"/>
      <c r="F179" s="109"/>
      <c r="G179" s="136">
        <f>G78</f>
        <v>0</v>
      </c>
    </row>
    <row r="180" spans="2:7" ht="13">
      <c r="B180" s="117"/>
      <c r="C180" s="118"/>
      <c r="D180" s="107"/>
      <c r="E180" s="107"/>
      <c r="F180" s="109"/>
      <c r="G180" s="136"/>
    </row>
    <row r="181" spans="2:7" ht="13">
      <c r="B181" s="117">
        <v>4</v>
      </c>
      <c r="C181" s="118" t="str">
        <f>C80</f>
        <v>CÂBLAGE ECLAIRAGE PUBLIC</v>
      </c>
      <c r="D181" s="107"/>
      <c r="E181" s="107"/>
      <c r="F181" s="109"/>
      <c r="G181" s="136">
        <f>G91</f>
        <v>0</v>
      </c>
    </row>
    <row r="182" spans="2:7" ht="13">
      <c r="B182" s="117"/>
      <c r="C182" s="118"/>
      <c r="D182" s="107"/>
      <c r="E182" s="107"/>
      <c r="F182" s="109"/>
      <c r="G182" s="136"/>
    </row>
    <row r="183" spans="2:7" ht="13">
      <c r="B183" s="117">
        <v>5</v>
      </c>
      <c r="C183" s="118" t="str">
        <f>C93</f>
        <v>CABLAGE SLT</v>
      </c>
      <c r="D183" s="107"/>
      <c r="E183" s="107"/>
      <c r="F183" s="109"/>
      <c r="G183" s="136">
        <f>G103</f>
        <v>0</v>
      </c>
    </row>
    <row r="184" spans="2:7" ht="13">
      <c r="B184" s="117"/>
      <c r="C184" s="118"/>
      <c r="D184" s="107"/>
      <c r="E184" s="107"/>
      <c r="F184" s="109"/>
      <c r="G184" s="136"/>
    </row>
    <row r="185" spans="2:7" ht="13">
      <c r="B185" s="117">
        <v>6</v>
      </c>
      <c r="C185" s="118" t="str">
        <f>C105</f>
        <v>MATERIEL D'ECLAIRAGE PUBLIC</v>
      </c>
      <c r="D185" s="107"/>
      <c r="E185" s="107"/>
      <c r="F185" s="109"/>
      <c r="G185" s="136">
        <f>G128</f>
        <v>0</v>
      </c>
    </row>
    <row r="186" spans="2:7" ht="13">
      <c r="B186" s="117"/>
      <c r="C186" s="118"/>
      <c r="D186" s="107"/>
      <c r="E186" s="107"/>
      <c r="F186" s="109"/>
      <c r="G186" s="136"/>
    </row>
    <row r="187" spans="2:7" ht="13">
      <c r="B187" s="117">
        <v>7</v>
      </c>
      <c r="C187" s="118" t="str">
        <f>C130</f>
        <v>MATERIEL DE SLT</v>
      </c>
      <c r="D187" s="107"/>
      <c r="E187" s="107"/>
      <c r="F187" s="109"/>
      <c r="G187" s="136">
        <f>G157</f>
        <v>0</v>
      </c>
    </row>
    <row r="188" spans="2:7" ht="13">
      <c r="B188" s="115"/>
      <c r="C188" s="116"/>
      <c r="D188" s="107"/>
      <c r="E188" s="107"/>
      <c r="F188" s="109"/>
      <c r="G188" s="136"/>
    </row>
    <row r="189" spans="2:7" ht="13">
      <c r="B189" s="117">
        <v>8</v>
      </c>
      <c r="C189" s="118" t="str">
        <f>C159</f>
        <v>ELECTRICITE BASSE TENSION</v>
      </c>
      <c r="D189" s="107"/>
      <c r="E189" s="107"/>
      <c r="F189" s="109"/>
      <c r="G189" s="136">
        <f>G170</f>
        <v>0</v>
      </c>
    </row>
    <row r="190" spans="2:7" ht="13.5" thickBot="1">
      <c r="B190" s="117"/>
      <c r="C190" s="118"/>
      <c r="D190" s="107"/>
      <c r="E190" s="107"/>
      <c r="F190" s="109"/>
      <c r="G190" s="136"/>
    </row>
    <row r="191" spans="2:7" ht="13">
      <c r="B191" s="119"/>
      <c r="C191" s="120"/>
      <c r="D191" s="108"/>
      <c r="E191" s="108"/>
      <c r="F191" s="108"/>
      <c r="G191" s="134"/>
    </row>
    <row r="192" spans="2:7" ht="13">
      <c r="B192" s="113"/>
      <c r="C192" s="121" t="s">
        <v>301</v>
      </c>
      <c r="D192" s="110"/>
      <c r="E192" s="110"/>
      <c r="F192" s="110"/>
      <c r="G192" s="136">
        <f>SUM(G175:G190)</f>
        <v>0</v>
      </c>
    </row>
    <row r="193" spans="2:7" ht="13">
      <c r="B193" s="113"/>
      <c r="C193" s="121"/>
      <c r="D193" s="110"/>
      <c r="E193" s="110"/>
      <c r="F193" s="110"/>
      <c r="G193" s="136"/>
    </row>
    <row r="194" spans="2:7" ht="13">
      <c r="B194" s="113"/>
      <c r="C194" s="122" t="s">
        <v>278</v>
      </c>
      <c r="D194" s="111"/>
      <c r="E194" s="111"/>
      <c r="F194" s="111"/>
      <c r="G194" s="137">
        <f>G192*0.2</f>
        <v>0</v>
      </c>
    </row>
    <row r="195" spans="2:7" ht="13">
      <c r="B195" s="113"/>
      <c r="C195" s="122"/>
      <c r="D195" s="111"/>
      <c r="E195" s="111"/>
      <c r="F195" s="111"/>
      <c r="G195" s="137"/>
    </row>
    <row r="196" spans="2:7" ht="13">
      <c r="B196" s="113"/>
      <c r="C196" s="121" t="s">
        <v>319</v>
      </c>
      <c r="D196" s="110"/>
      <c r="E196" s="110"/>
      <c r="F196" s="110"/>
      <c r="G196" s="136">
        <f>G192+G194</f>
        <v>0</v>
      </c>
    </row>
    <row r="197" spans="2:7" ht="13.5" thickBot="1">
      <c r="B197" s="123"/>
      <c r="C197" s="124"/>
      <c r="D197" s="112"/>
      <c r="E197" s="112"/>
      <c r="F197" s="112"/>
      <c r="G197" s="138"/>
    </row>
  </sheetData>
  <mergeCells count="7">
    <mergeCell ref="F3:F5"/>
    <mergeCell ref="G3:G5"/>
    <mergeCell ref="B173:C173"/>
    <mergeCell ref="B3:B5"/>
    <mergeCell ref="C3:C5"/>
    <mergeCell ref="D3:D5"/>
    <mergeCell ref="E3:E5"/>
  </mergeCells>
  <conditionalFormatting sqref="F175:F190">
    <cfRule type="cellIs" dxfId="0" priority="1" operator="greaterThan">
      <formula>0</formula>
    </cfRule>
  </conditionalFormatting>
  <printOptions horizontalCentered="1"/>
  <pageMargins left="0.70866141732283472" right="0.70866141732283472" top="0.74803149606299213" bottom="0.74803149606299213" header="0.31496062992125984" footer="0.31496062992125984"/>
  <pageSetup paperSize="9" scale="41" fitToHeight="37" orientation="portrait" r:id="rId1"/>
  <headerFooter alignWithMargins="0">
    <oddHeader>&amp;LZAC DU TRIANGLE DE L'ECHAT&amp;CLOT 4 - EP/SLT&amp;RDCE MT4</oddHeader>
    <oddFooter>&amp;L&amp;10BPU - LOT 4&amp;C&amp;D&amp;R&amp;10Page &amp;P de &amp;N</oddFooter>
  </headerFooter>
  <rowBreaks count="6" manualBreakCount="6">
    <brk id="12" min="1" max="9" man="1"/>
    <brk id="29" min="1" max="9" man="1"/>
    <brk id="104" min="1" max="9" man="1"/>
    <brk id="129" min="1" max="9" man="1"/>
    <brk id="145" min="1" max="9" man="1"/>
    <brk id="165"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8</vt:i4>
      </vt:variant>
    </vt:vector>
  </HeadingPairs>
  <TitlesOfParts>
    <vt:vector size="14" baseType="lpstr">
      <vt:lpstr>CART LOT 1</vt:lpstr>
      <vt:lpstr>Sous Détail-SIGNA déviation</vt:lpstr>
      <vt:lpstr>PREAMBULE</vt:lpstr>
      <vt:lpstr>DQE DCE MT4-BASE</vt:lpstr>
      <vt:lpstr>DQE DCE MT4-TO1</vt:lpstr>
      <vt:lpstr>DQE DCE MT4-TO2</vt:lpstr>
      <vt:lpstr>'DQE DCE MT4-BASE'!Impression_des_titres</vt:lpstr>
      <vt:lpstr>'DQE DCE MT4-TO1'!Impression_des_titres</vt:lpstr>
      <vt:lpstr>'DQE DCE MT4-TO2'!Impression_des_titres</vt:lpstr>
      <vt:lpstr>'CART LOT 1'!Zone_d_impression</vt:lpstr>
      <vt:lpstr>'DQE DCE MT4-BASE'!Zone_d_impression</vt:lpstr>
      <vt:lpstr>'DQE DCE MT4-TO1'!Zone_d_impression</vt:lpstr>
      <vt:lpstr>'DQE DCE MT4-TO2'!Zone_d_impression</vt:lpstr>
      <vt:lpstr>PREAMBULE!Zone_d_impression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Celine PANNETIER</dc:creator>
  <cp:lastModifiedBy>Thomas JOSIEN</cp:lastModifiedBy>
  <cp:lastPrinted>2026-03-09T15:37:28Z</cp:lastPrinted>
  <dcterms:created xsi:type="dcterms:W3CDTF">2019-01-09T10:26:00Z</dcterms:created>
  <dcterms:modified xsi:type="dcterms:W3CDTF">2026-04-10T21:57:35Z</dcterms:modified>
</cp:coreProperties>
</file>